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65_2\65_2_7_AI\01 Vertragswesen\VgV-Verfahren (auch analog)\3950 Rathaus Gastro RBA_TGA\TGA AG 7\Vergabeunterlagen\Anlagen\"/>
    </mc:Choice>
  </mc:AlternateContent>
  <xr:revisionPtr revIDLastSave="0" documentId="13_ncr:1_{D29E9511-1BF4-4185-B746-E58FB7784CD9}" xr6:coauthVersionLast="47" xr6:coauthVersionMax="47" xr10:uidLastSave="{00000000-0000-0000-0000-000000000000}"/>
  <workbookProtection workbookAlgorithmName="SHA-512" workbookHashValue="tKNhIh1K8HEbPc8VFKZR7GVewdXOoXywilcCSpuW2eK2nuR0jFkPyzxiwMngn+GBalJ5tsMQMC5Dz8B1Hv0w6A==" workbookSaltValue="23aJqw4Kjkn3SuRTp0OYQw==" workbookSpinCount="100000" lockStructure="1"/>
  <bookViews>
    <workbookView xWindow="-120" yWindow="-120" windowWidth="29040" windowHeight="15720" xr2:uid="{00000000-000D-0000-FFFF-FFFF00000000}"/>
  </bookViews>
  <sheets>
    <sheet name="TGA AG 7" sheetId="1" r:id="rId1"/>
  </sheets>
  <definedNames>
    <definedName name="_xlnm.Print_Area" localSheetId="0">'TGA AG 7'!$A$1:$G$122</definedName>
    <definedName name="_xlnm.Print_Titles" localSheetId="0">'TGA AG 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39" i="1"/>
  <c r="G40" i="1" s="1"/>
  <c r="G41" i="1" s="1"/>
  <c r="G30" i="1"/>
  <c r="G31" i="1" s="1"/>
  <c r="F46" i="1"/>
  <c r="F47" i="1" s="1"/>
  <c r="F40" i="1"/>
  <c r="F41" i="1" s="1"/>
  <c r="F31" i="1"/>
  <c r="F32" i="1" s="1"/>
  <c r="G32" i="1" l="1"/>
  <c r="G46" i="1"/>
  <c r="G47" i="1" s="1"/>
  <c r="G15" i="1"/>
  <c r="G86" i="1" l="1"/>
  <c r="G62" i="1"/>
  <c r="G60" i="1"/>
  <c r="G74" i="1"/>
  <c r="G90" i="1" l="1"/>
  <c r="G92" i="1" s="1"/>
  <c r="G66" i="1"/>
  <c r="G68" i="1"/>
  <c r="G70" i="1" l="1"/>
  <c r="G80" i="1" s="1"/>
  <c r="G78" i="1" l="1"/>
  <c r="G82" i="1" s="1"/>
  <c r="G94" i="1" s="1"/>
  <c r="G98" i="1" s="1"/>
  <c r="G100" i="1" s="1"/>
  <c r="G102" i="1" s="1"/>
  <c r="G106" i="1" s="1"/>
  <c r="G108" i="1" s="1"/>
  <c r="G110" i="1" s="1"/>
  <c r="G112" i="1" s="1"/>
</calcChain>
</file>

<file path=xl/sharedStrings.xml><?xml version="1.0" encoding="utf-8"?>
<sst xmlns="http://schemas.openxmlformats.org/spreadsheetml/2006/main" count="88" uniqueCount="78">
  <si>
    <t>Bieter:</t>
  </si>
  <si>
    <t>Datum:</t>
  </si>
  <si>
    <t>Allgemeine Hinweise:</t>
  </si>
  <si>
    <t>Honorarzone:</t>
  </si>
  <si>
    <t>Honorarsatz:</t>
  </si>
  <si>
    <t>Grundhonorar in €:</t>
  </si>
  <si>
    <t>E.P.</t>
  </si>
  <si>
    <t>G.P.</t>
  </si>
  <si>
    <t>Honorarzusammenstellung / Ergebnis</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</si>
  <si>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</si>
  <si>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</si>
  <si>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</si>
  <si>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</si>
  <si>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</si>
  <si>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</si>
  <si>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in der Leistungsphase 2:</t>
  </si>
  <si>
    <t>Besondere Leistungen in der Leistungsphase 3:</t>
  </si>
  <si>
    <t>Besondere Leistungen in der Leistungsphase 9:</t>
  </si>
  <si>
    <t>zzgl. evtl. Ab- und/oder Zuschläge auf das Gesamt-Nettohonorar in +/- %</t>
  </si>
  <si>
    <t>zzgl. evtl. Ab- und/oder Zuschläge auf das Gesamt-Nettohonorar in +/- €</t>
  </si>
  <si>
    <t>Projekt:</t>
  </si>
  <si>
    <t>Menge</t>
  </si>
  <si>
    <t>zzgl. Nebenkosten auf das Gesamt-Nettohonorar in %</t>
  </si>
  <si>
    <t>zzgl. Nebenkosten auf das Gesamt-Nettohonorar in €</t>
  </si>
  <si>
    <t>Hinweis: für Nachlässe ist vor der Zahl ein Minuszeichen zu setzen</t>
  </si>
  <si>
    <t>Zwischensumme: Gesamthonorar (netto inkl. Zu- und/oder Abschlag inkl. Nebenkosten)</t>
  </si>
  <si>
    <t>zzgl. 19,00% MwSt:</t>
  </si>
  <si>
    <t>Preisblatt zur vorläufigen Honorarermittlung</t>
  </si>
  <si>
    <t>Grundleistungen der Stufe 1:</t>
  </si>
  <si>
    <t>Lph. 1 - Grundlagenermittlung, 2,00% der Teilleistungspunkte</t>
  </si>
  <si>
    <t>Lph. 2 - Vorplanung , 9,00% der Teilleistungspunkte</t>
  </si>
  <si>
    <t>Lph. 3 - Entwurfsplanung, 17,00% der Teilleistungspunkte</t>
  </si>
  <si>
    <t>Grundleistungen der Stufe 2:</t>
  </si>
  <si>
    <t>Stufe 3 (Lph. 9), 1,00% der Teilleistungspunkte, Honorar der Grundleistungen in €</t>
  </si>
  <si>
    <t>Lph. 9 - Objektbetreuung, 1,00% der Teilleistungspunkte</t>
  </si>
  <si>
    <t>Besondere und zusätzliche Leistungen</t>
  </si>
  <si>
    <t>Zwischensumme: Gesamthonorar Grundleistungen (alle Stufen)</t>
  </si>
  <si>
    <t>Zwischensumme: Gesamthonorar Besondere Leistungen (alle Stufen)</t>
  </si>
  <si>
    <t xml:space="preserve">6526003950 - Rathaus Dortmund, Umbau Gastronomie </t>
  </si>
  <si>
    <r>
      <t xml:space="preserve">Lph. 4 - Genehmigungsplanung, 2,00% der Teilleistungspunkte </t>
    </r>
    <r>
      <rPr>
        <vertAlign val="superscript"/>
        <sz val="9"/>
        <rFont val="Poppins Light"/>
      </rPr>
      <t>1)</t>
    </r>
  </si>
  <si>
    <t>Stufe 1 (Lph. 1-4), 30,00% der Teilleistungspunkte, Honorar der Grundleistungen in €</t>
  </si>
  <si>
    <t>Lph. 6 - Vorbereitung Vergabe, 7,00% der Teilleistungspunkte</t>
  </si>
  <si>
    <t>Grundleistungen der Stufe 3:</t>
  </si>
  <si>
    <t>Lph. 8 - Objektüberwachung/Bauüberwachung und Dokumentation, 35,00% der Teilleistungspunkte</t>
  </si>
  <si>
    <t>Stufe 2 (Lph. 5-8), 65,80% der Teilleistungspunkte, Honorar der Grundleistungen in €</t>
  </si>
  <si>
    <r>
      <t xml:space="preserve">Lph. 7 - Mitwirkung Vergabe, 1,80% der Teilleistungspunkte </t>
    </r>
    <r>
      <rPr>
        <vertAlign val="superscript"/>
        <sz val="9"/>
        <rFont val="Poppins Light"/>
      </rPr>
      <t>3)</t>
    </r>
  </si>
  <si>
    <r>
      <t xml:space="preserve">Lph. 5 - Ausführungsplanung, 22,00% der Teilleistungspunkte  </t>
    </r>
    <r>
      <rPr>
        <vertAlign val="superscript"/>
        <sz val="9"/>
        <rFont val="Poppins Light"/>
      </rPr>
      <t>2)</t>
    </r>
  </si>
  <si>
    <t xml:space="preserve">1) Lph. 4: entfällt, soweit nicht erforderlich. </t>
  </si>
  <si>
    <t xml:space="preserve">3) Lph. 7: reduziert um Absatz b Satz 1 (Prüfen und Werten der Angebote; Aufstellen eines Preisspiegels nach Einzelpositionen) und Absatz f (Zusammenstellen der Vergabeunterlagen und Mitwirken bei der  Auftragserteilung) in Bezug auf die Prüfung von Nachträgen. Alle weiteren Leistungen werden durch das Vergabe- und Beschaffungszentrum (Fachbereich 19) ausgeführt. </t>
  </si>
  <si>
    <t>2) Lph. 5: wird gem. § 55 Abs. 2 HOAI um 4 Prozent reduziert, sofern das Anfertigen von Schlitz- und Durchbruchsplänen oder das Prüfen von Montage- und Werkstattplänen der ausführenden Firmen nicht erforderlich wird.</t>
  </si>
  <si>
    <t>Einheit</t>
  </si>
  <si>
    <t>Besondere Leistungen in der Leistungsphase 1:</t>
  </si>
  <si>
    <t>Teilnahme an einem Start-Workshop (…) i. R. der Lph. 1</t>
  </si>
  <si>
    <t>Sonderuntersuchung zur Ergonomie (…) i. R. der Lph. 1</t>
  </si>
  <si>
    <t>Barrierefreiheit (…) i. R. der Lph. 2</t>
  </si>
  <si>
    <t>Berechnung der Lebenszykluskosten (…) i. R. der Lph. 2</t>
  </si>
  <si>
    <t>Konzept zur Barrierefreiheit (…) i. R. der Lph. 3</t>
  </si>
  <si>
    <t>Tagessatz</t>
  </si>
  <si>
    <t>Stunden</t>
  </si>
  <si>
    <t>Pauschal</t>
  </si>
  <si>
    <t>Stufe 1 (Lph. 1-4): Teilleistungshonorar  für die besonderen Leistungen in €:</t>
  </si>
  <si>
    <t>Stufe 2 (Lph. 5-8): Teilleistungshonorar  für die besonderen Leistungen in €:</t>
  </si>
  <si>
    <t>-</t>
  </si>
  <si>
    <t>Stufe 3 (Lph. 9): Teilleistungshonorar  für die besonderen Leistungen in €:</t>
  </si>
  <si>
    <t>evtl. Umauzuschlag:</t>
  </si>
  <si>
    <r>
      <t>Die Abgeltung von evtl. gesondert beauftragten zusätzlichen Leistungen erfolgt nach den folgenden Stundensätzen</t>
    </r>
    <r>
      <rPr>
        <sz val="9"/>
        <color theme="0"/>
        <rFont val="Poppins Light"/>
      </rPr>
      <t>:</t>
    </r>
  </si>
  <si>
    <t>evtl. zzgl. Umbauzuschlag in €</t>
  </si>
  <si>
    <t>Stufe 1 Honorar der Grundleistungen inkl. evtl. Umbauzuschlag in €</t>
  </si>
  <si>
    <t>Stufe 2 Honorar der Grundleistungen inkl. evtl. Umbauzuschlag in €</t>
  </si>
  <si>
    <t>Zwischensumme: Gesamthonorar Grundleistungen (netto inkl. Zu-/Abschlag exkl. Nebenkosten)</t>
  </si>
  <si>
    <t>Zwischensumme: Gesamthonorar Bes. Leistungen (netto inkl. Zu-/Abschlag exkl. Nebenkosten)</t>
  </si>
  <si>
    <t>Zwischensumme: Gesamthonorar Grund- und Bes. Leistungen (netto inkl. Zu-/Abschlag, exkl. NK)</t>
  </si>
  <si>
    <t>*) Die Honorare für die unten genannten besonderen Leistungen sind, sofern in diesem Preisblatt nicht anders ausgewiesen, jeweils als Pauschalsumme anzubieten. Die besonderen Leistungen der Stufen 2-3 werden optional vereinbart.</t>
  </si>
  <si>
    <t>Die farbig hinterlegten Felder sind durch den Bieter auszufüllen. Zur Vereinfachung sind für einige Felder Formeln hinterlegt. Die Bieter sind jedoch für die Richtigkeit ihrer Angebote selber verantwortlich. 
Grundlage Ihrer Honorarermittlung (für die Grundleistungen) sollten die Honorartabellen gem. HOAI in der Fassung von 01.01.2021 bzw. außerhalb der HOAI Tabellen die Tabellen gem. AHO Heft Nr. 14 (Stand: August 2026) sein, soweit nicht anders beschrieben. Die Ermittlung der hier angegebenen Honorare nach HOAI sollten. Ein Nachlass auf das zu ermittelnde Grundhonorar nach HOAI ist nicht gestattet. Wir bitten Sie ebenso die berechneten Grundhonorare nicht zu runden.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Die genau beschriebenen besonderen Leistungen sind den Vergabeunterlagen zu entnehmen und hier verkürzt wiedergegeben. Die Honorare für die unten genannten besonderen Leistungen sind, sofern in diesem Preisblatt nicht anders ausgewiesen, jeweils als Pauschalsumme anzubieten. Die nach Aufwand beauftragten Leistungen sind auf Basis des tatsächlichen Aufwandes zu den angebotenen Einheitspreisen bzw. Stundensätzen nachzuweisen und abzurechnen. 
Die Leistungen der Stufen 2-3 werden optional vereinbart.
Bei eventuell angebotenen Abschlägen bzw. Nachlässen bitten wir ein Minuszeichen vor der Zahl zu integrieren. 
Alle Angaben in € sind Netto-Werte.</t>
  </si>
  <si>
    <t>anr. Kosten für AG 7 (nutzungs- u. verfahrensspezifische Anlagen, hier: Küchenplanung)  gem. § 54 HOAI, netto:</t>
  </si>
  <si>
    <t>Vertiefte Kostenschätzung bis zur 3. Ebene (…) i. R. der Lph. 2</t>
  </si>
  <si>
    <t xml:space="preserve">Technische Ausrüstung Anlagengruppe 7 (nutzungs- und verfahrensspezifische Anlagen, hier: Küchenplanung) 
- nach § 55 und Anlage 15 HOAI </t>
  </si>
  <si>
    <t>Überwachen der Mängelbeseitigung (…) i. R. der Lph.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</si>
</sst>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sz val="11"/>
      <color theme="1"/>
      <name val="Calibri"/>
      <family val="2"/>
      <scheme val="minor"/>
    </font>
    <font>
      <sz val="10"/>
      <name val="Poppins Light"/>
    </font>
    <font>
      <b/>
      <sz val="10"/>
      <name val="Poppins Light"/>
    </font>
    <font>
      <sz val="11"/>
      <name val="Poppins Light"/>
    </font>
    <font>
      <sz val="8"/>
      <name val="Poppins Light"/>
    </font>
    <font>
      <sz val="9"/>
      <name val="Poppins Light"/>
    </font>
    <font>
      <b/>
      <sz val="9"/>
      <name val="Poppins Light"/>
    </font>
    <font>
      <u/>
      <sz val="9"/>
      <name val="Poppins Light"/>
    </font>
    <font>
      <b/>
      <u/>
      <sz val="10"/>
      <name val="Poppins Light"/>
    </font>
    <font>
      <sz val="1"/>
      <name val="Poppins Light"/>
    </font>
    <font>
      <sz val="1"/>
      <color rgb="FFFF0000"/>
      <name val="Poppins Light"/>
    </font>
    <font>
      <vertAlign val="superscript"/>
      <sz val="9"/>
      <name val="Poppins Light"/>
    </font>
    <font>
      <sz val="9"/>
      <color rgb="FFFF0000"/>
      <name val="Poppins Light"/>
    </font>
    <font>
      <b/>
      <sz val="1"/>
      <name val="Poppins Light"/>
    </font>
    <font>
      <sz val="7.5"/>
      <name val="Poppins Light"/>
    </font>
    <font>
      <b/>
      <sz val="7.5"/>
      <name val="Poppins Light"/>
    </font>
    <font>
      <b/>
      <sz val="12"/>
      <color theme="0"/>
      <name val="Poppins Light"/>
    </font>
    <font>
      <b/>
      <sz val="9"/>
      <color theme="0"/>
      <name val="Poppins Light"/>
    </font>
    <font>
      <sz val="9"/>
      <color theme="0"/>
      <name val="Poppins Ligh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97">
    <xf numFmtId="0" fontId="0" fillId="0" borderId="0" xfId="0"/>
    <xf numFmtId="0" fontId="2" fillId="2" borderId="0" xfId="0" applyFont="1" applyFill="1"/>
    <xf numFmtId="0" fontId="4" fillId="2" borderId="0" xfId="0" applyFont="1" applyFill="1"/>
    <xf numFmtId="0" fontId="4" fillId="0" borderId="0" xfId="0" applyFont="1"/>
    <xf numFmtId="49" fontId="10" fillId="5" borderId="0" xfId="0" applyNumberFormat="1" applyFont="1" applyFill="1" applyAlignment="1">
      <alignment vertical="center"/>
    </xf>
    <xf numFmtId="0" fontId="10" fillId="2" borderId="0" xfId="0" applyFont="1" applyFill="1"/>
    <xf numFmtId="0" fontId="11" fillId="2" borderId="0" xfId="0" applyFont="1" applyFill="1"/>
    <xf numFmtId="0" fontId="6" fillId="2" borderId="0" xfId="0" applyFont="1" applyFill="1"/>
    <xf numFmtId="0" fontId="6" fillId="2" borderId="0" xfId="0" applyFont="1" applyFill="1" applyAlignment="1">
      <alignment vertical="center"/>
    </xf>
    <xf numFmtId="0" fontId="6" fillId="0" borderId="0" xfId="0" applyFont="1" applyAlignment="1">
      <alignment vertical="center"/>
    </xf>
    <xf numFmtId="0" fontId="6" fillId="2" borderId="0" xfId="0" applyFont="1" applyFill="1" applyAlignment="1">
      <alignment vertical="top"/>
    </xf>
    <xf numFmtId="0" fontId="6" fillId="0" borderId="0" xfId="0" applyFont="1"/>
    <xf numFmtId="0" fontId="6" fillId="2" borderId="0" xfId="0" applyFont="1" applyFill="1" applyAlignment="1">
      <alignment horizontal="left"/>
    </xf>
    <xf numFmtId="164" fontId="7" fillId="2" borderId="0" xfId="0" applyNumberFormat="1" applyFont="1" applyFill="1" applyAlignment="1">
      <alignment horizontal="right"/>
    </xf>
    <xf numFmtId="0" fontId="7" fillId="2" borderId="0" xfId="0" applyFont="1" applyFill="1" applyAlignment="1">
      <alignment horizontal="left"/>
    </xf>
    <xf numFmtId="0" fontId="7" fillId="0" borderId="0" xfId="0" applyFont="1"/>
    <xf numFmtId="0" fontId="7" fillId="2" borderId="0" xfId="0" applyFont="1" applyFill="1"/>
    <xf numFmtId="49" fontId="6" fillId="2" borderId="0" xfId="0" applyNumberFormat="1" applyFont="1" applyFill="1" applyAlignment="1">
      <alignment horizontal="right"/>
    </xf>
    <xf numFmtId="0" fontId="8" fillId="2" borderId="0" xfId="0" applyFont="1" applyFill="1"/>
    <xf numFmtId="0" fontId="6" fillId="0" borderId="0" xfId="0" applyFont="1" applyAlignment="1">
      <alignment vertical="top"/>
    </xf>
    <xf numFmtId="164" fontId="6" fillId="2" borderId="0" xfId="0" applyNumberFormat="1" applyFont="1" applyFill="1" applyAlignment="1">
      <alignment horizontal="right"/>
    </xf>
    <xf numFmtId="0" fontId="13" fillId="2" borderId="0" xfId="0" applyFont="1" applyFill="1" applyAlignment="1">
      <alignment vertical="top"/>
    </xf>
    <xf numFmtId="0" fontId="13" fillId="0" borderId="0" xfId="0" applyFont="1" applyAlignment="1">
      <alignment vertical="top"/>
    </xf>
    <xf numFmtId="0" fontId="10" fillId="2" borderId="0" xfId="0" applyFont="1" applyFill="1" applyAlignment="1">
      <alignment horizontal="left"/>
    </xf>
    <xf numFmtId="49" fontId="10" fillId="0" borderId="0" xfId="0" applyNumberFormat="1" applyFont="1" applyAlignment="1">
      <alignment horizontal="right"/>
    </xf>
    <xf numFmtId="0" fontId="10" fillId="0" borderId="0" xfId="0" applyFont="1"/>
    <xf numFmtId="0" fontId="10" fillId="0" borderId="0" xfId="0" applyFont="1" applyAlignment="1">
      <alignment horizontal="left"/>
    </xf>
    <xf numFmtId="0" fontId="10" fillId="2" borderId="0" xfId="0" applyFont="1" applyFill="1" applyAlignment="1">
      <alignment vertical="top"/>
    </xf>
    <xf numFmtId="49" fontId="10" fillId="0" borderId="0" xfId="0" applyNumberFormat="1" applyFont="1" applyAlignment="1">
      <alignment horizontal="center"/>
    </xf>
    <xf numFmtId="49" fontId="6" fillId="4" borderId="1" xfId="0" applyNumberFormat="1" applyFont="1" applyFill="1" applyBorder="1" applyAlignment="1" applyProtection="1">
      <alignment horizontal="right"/>
      <protection locked="0"/>
    </xf>
    <xf numFmtId="164" fontId="6" fillId="4" borderId="1" xfId="0" applyNumberFormat="1" applyFont="1" applyFill="1" applyBorder="1" applyProtection="1">
      <protection locked="0"/>
    </xf>
    <xf numFmtId="164" fontId="7" fillId="2" borderId="1" xfId="0" applyNumberFormat="1" applyFont="1" applyFill="1" applyBorder="1" applyAlignment="1">
      <alignment horizontal="right"/>
    </xf>
    <xf numFmtId="164" fontId="7" fillId="2" borderId="1" xfId="0" applyNumberFormat="1" applyFont="1" applyFill="1" applyBorder="1"/>
    <xf numFmtId="49" fontId="10" fillId="5" borderId="0" xfId="0" applyNumberFormat="1" applyFont="1" applyFill="1" applyAlignment="1">
      <alignment horizontal="right"/>
    </xf>
    <xf numFmtId="0" fontId="6" fillId="2" borderId="0" xfId="0" applyFont="1" applyFill="1" applyAlignment="1">
      <alignment horizontal="right"/>
    </xf>
    <xf numFmtId="164" fontId="6" fillId="4" borderId="1" xfId="0" applyNumberFormat="1" applyFont="1" applyFill="1" applyBorder="1" applyAlignment="1" applyProtection="1">
      <alignment horizontal="right"/>
      <protection locked="0"/>
    </xf>
    <xf numFmtId="164" fontId="10" fillId="2" borderId="0" xfId="0" applyNumberFormat="1" applyFont="1" applyFill="1" applyAlignment="1">
      <alignment horizontal="right"/>
    </xf>
    <xf numFmtId="0" fontId="4" fillId="2" borderId="0" xfId="0" applyFont="1" applyFill="1" applyAlignment="1">
      <alignment horizontal="right"/>
    </xf>
    <xf numFmtId="0" fontId="4" fillId="0" borderId="0" xfId="0" applyFont="1" applyAlignment="1">
      <alignment horizontal="right"/>
    </xf>
    <xf numFmtId="0" fontId="10" fillId="2" borderId="0" xfId="0" applyFont="1" applyFill="1" applyAlignment="1">
      <alignment horizontal="right"/>
    </xf>
    <xf numFmtId="49" fontId="10" fillId="2" borderId="0" xfId="0" applyNumberFormat="1" applyFont="1" applyFill="1" applyAlignment="1">
      <alignment horizontal="right"/>
    </xf>
    <xf numFmtId="0" fontId="7" fillId="6" borderId="0" xfId="0" applyFont="1" applyFill="1" applyAlignment="1">
      <alignment vertical="center"/>
    </xf>
    <xf numFmtId="0" fontId="6" fillId="2" borderId="0" xfId="0" quotePrefix="1" applyFont="1" applyFill="1" applyAlignment="1">
      <alignment vertical="top" wrapText="1"/>
    </xf>
    <xf numFmtId="0" fontId="6" fillId="2" borderId="0" xfId="0" quotePrefix="1" applyFont="1" applyFill="1" applyAlignment="1">
      <alignment wrapText="1"/>
    </xf>
    <xf numFmtId="0" fontId="7" fillId="2" borderId="2" xfId="0" applyFont="1" applyFill="1" applyBorder="1" applyAlignment="1">
      <alignment horizontal="center"/>
    </xf>
    <xf numFmtId="0" fontId="7" fillId="2" borderId="2" xfId="0" applyFont="1" applyFill="1" applyBorder="1" applyAlignment="1">
      <alignment horizontal="center" wrapText="1"/>
    </xf>
    <xf numFmtId="49" fontId="10" fillId="2" borderId="0" xfId="0" applyNumberFormat="1" applyFont="1" applyFill="1"/>
    <xf numFmtId="0" fontId="10" fillId="2" borderId="3" xfId="0" applyFont="1" applyFill="1" applyBorder="1" applyAlignment="1">
      <alignment horizontal="center"/>
    </xf>
    <xf numFmtId="0" fontId="7" fillId="6" borderId="3" xfId="0" applyFont="1" applyFill="1" applyBorder="1" applyAlignment="1">
      <alignment horizontal="center" vertical="center"/>
    </xf>
    <xf numFmtId="0" fontId="7" fillId="2" borderId="1" xfId="0" applyFont="1" applyFill="1" applyBorder="1" applyAlignment="1">
      <alignment horizontal="center"/>
    </xf>
    <xf numFmtId="0" fontId="6" fillId="2" borderId="2" xfId="0" applyFont="1" applyFill="1" applyBorder="1" applyAlignment="1">
      <alignment horizontal="center"/>
    </xf>
    <xf numFmtId="164" fontId="6" fillId="2" borderId="2" xfId="0" applyNumberFormat="1" applyFont="1" applyFill="1" applyBorder="1" applyAlignment="1">
      <alignment horizontal="center"/>
    </xf>
    <xf numFmtId="164" fontId="6" fillId="2" borderId="1" xfId="0" applyNumberFormat="1" applyFont="1" applyFill="1" applyBorder="1"/>
    <xf numFmtId="164" fontId="7" fillId="2" borderId="4" xfId="0" applyNumberFormat="1" applyFont="1" applyFill="1" applyBorder="1" applyAlignment="1">
      <alignment horizontal="right"/>
    </xf>
    <xf numFmtId="0" fontId="15" fillId="2" borderId="0" xfId="0" applyFont="1" applyFill="1" applyAlignment="1">
      <alignment vertical="top"/>
    </xf>
    <xf numFmtId="0" fontId="15" fillId="2" borderId="0" xfId="0" applyFont="1" applyFill="1" applyAlignment="1">
      <alignment horizontal="left" vertical="top"/>
    </xf>
    <xf numFmtId="164" fontId="16" fillId="2" borderId="0" xfId="0" applyNumberFormat="1" applyFont="1" applyFill="1" applyAlignment="1">
      <alignment horizontal="right" vertical="top"/>
    </xf>
    <xf numFmtId="0" fontId="15" fillId="0" borderId="0" xfId="0" applyFont="1" applyAlignment="1">
      <alignment vertical="top"/>
    </xf>
    <xf numFmtId="10" fontId="6" fillId="4" borderId="1" xfId="1" applyNumberFormat="1" applyFont="1" applyFill="1" applyBorder="1" applyAlignment="1" applyProtection="1">
      <alignment horizontal="right"/>
      <protection locked="0"/>
    </xf>
    <xf numFmtId="164" fontId="6" fillId="2" borderId="1" xfId="1" applyNumberFormat="1" applyFont="1" applyFill="1" applyBorder="1" applyAlignment="1" applyProtection="1">
      <alignment horizontal="right"/>
    </xf>
    <xf numFmtId="164" fontId="6" fillId="2" borderId="1" xfId="0" applyNumberFormat="1" applyFont="1" applyFill="1" applyBorder="1" applyAlignment="1">
      <alignment horizontal="right"/>
    </xf>
    <xf numFmtId="0" fontId="15" fillId="2" borderId="0" xfId="0" applyFont="1" applyFill="1" applyAlignment="1">
      <alignment horizontal="left"/>
    </xf>
    <xf numFmtId="49" fontId="15" fillId="2" borderId="0" xfId="0" applyNumberFormat="1" applyFont="1" applyFill="1" applyAlignment="1">
      <alignment horizontal="right"/>
    </xf>
    <xf numFmtId="0" fontId="15" fillId="2" borderId="0" xfId="0" applyFont="1" applyFill="1"/>
    <xf numFmtId="0" fontId="15" fillId="0" borderId="0" xfId="0" applyFont="1"/>
    <xf numFmtId="0" fontId="14" fillId="2" borderId="0" xfId="0" applyFont="1" applyFill="1" applyAlignment="1">
      <alignment horizontal="left"/>
    </xf>
    <xf numFmtId="164" fontId="14" fillId="2" borderId="0" xfId="0" applyNumberFormat="1" applyFont="1" applyFill="1" applyAlignment="1">
      <alignment horizontal="right"/>
    </xf>
    <xf numFmtId="0" fontId="14" fillId="2" borderId="0" xfId="0" applyFont="1" applyFill="1"/>
    <xf numFmtId="0" fontId="14" fillId="0" borderId="0" xfId="0" applyFont="1"/>
    <xf numFmtId="164" fontId="6" fillId="4" borderId="1" xfId="1" applyNumberFormat="1" applyFont="1" applyFill="1" applyBorder="1" applyAlignment="1" applyProtection="1">
      <alignment horizontal="right"/>
      <protection locked="0"/>
    </xf>
    <xf numFmtId="164" fontId="15" fillId="2" borderId="0" xfId="0" applyNumberFormat="1" applyFont="1" applyFill="1" applyAlignment="1">
      <alignment horizontal="right"/>
    </xf>
    <xf numFmtId="0" fontId="15" fillId="0" borderId="0" xfId="0" applyFont="1" applyAlignment="1">
      <alignment horizontal="left" vertical="top" wrapText="1"/>
    </xf>
    <xf numFmtId="0" fontId="3" fillId="0" borderId="0" xfId="0" applyFont="1" applyAlignment="1">
      <alignment horizontal="left" vertical="center"/>
    </xf>
    <xf numFmtId="0" fontId="3" fillId="2" borderId="0" xfId="0" applyFont="1" applyFill="1" applyAlignment="1">
      <alignment vertical="center"/>
    </xf>
    <xf numFmtId="0" fontId="3" fillId="2" borderId="0" xfId="0" applyFont="1" applyFill="1" applyAlignment="1">
      <alignment horizontal="left" vertical="center"/>
    </xf>
    <xf numFmtId="0" fontId="14" fillId="0" borderId="0" xfId="0" applyFont="1" applyAlignment="1">
      <alignment horizontal="left" vertical="center"/>
    </xf>
    <xf numFmtId="0" fontId="6" fillId="0" borderId="0" xfId="0" applyFont="1" applyAlignment="1">
      <alignment horizontal="left"/>
    </xf>
    <xf numFmtId="0" fontId="8" fillId="0" borderId="0" xfId="0" applyFont="1" applyAlignment="1">
      <alignment horizontal="left"/>
    </xf>
    <xf numFmtId="0" fontId="7" fillId="0" borderId="0" xfId="0" applyFont="1" applyAlignment="1">
      <alignment horizontal="left"/>
    </xf>
    <xf numFmtId="0" fontId="2" fillId="0" borderId="0" xfId="0" applyFont="1"/>
    <xf numFmtId="0" fontId="6" fillId="2" borderId="0" xfId="0" quotePrefix="1" applyFont="1" applyFill="1"/>
    <xf numFmtId="0" fontId="14" fillId="2" borderId="0" xfId="0" applyFont="1" applyFill="1" applyAlignment="1">
      <alignment vertical="center"/>
    </xf>
    <xf numFmtId="164" fontId="7" fillId="2" borderId="0" xfId="0" applyNumberFormat="1" applyFont="1" applyFill="1"/>
    <xf numFmtId="0" fontId="6" fillId="0" borderId="0" xfId="0" applyFont="1" applyAlignment="1">
      <alignment horizontal="left" vertical="top"/>
    </xf>
    <xf numFmtId="164" fontId="7" fillId="0" borderId="1" xfId="0" applyNumberFormat="1" applyFont="1" applyBorder="1" applyAlignment="1">
      <alignment horizontal="right" vertical="top"/>
    </xf>
    <xf numFmtId="0" fontId="18" fillId="3" borderId="0" xfId="0" applyFont="1" applyFill="1" applyAlignment="1">
      <alignment horizontal="left" vertical="top" wrapText="1"/>
    </xf>
    <xf numFmtId="0" fontId="18" fillId="3" borderId="0" xfId="0" applyFont="1" applyFill="1" applyAlignment="1">
      <alignment horizontal="center" vertical="center"/>
    </xf>
    <xf numFmtId="0" fontId="7" fillId="0" borderId="0" xfId="0" applyFont="1" applyAlignment="1">
      <alignment horizontal="left" wrapText="1"/>
    </xf>
    <xf numFmtId="49" fontId="5" fillId="5" borderId="0" xfId="0" applyNumberFormat="1" applyFont="1" applyFill="1" applyAlignment="1">
      <alignment horizontal="left" vertical="top" wrapText="1"/>
    </xf>
    <xf numFmtId="0" fontId="5" fillId="2" borderId="0" xfId="0" applyFont="1" applyFill="1" applyAlignment="1">
      <alignment horizontal="left" vertical="top" wrapText="1"/>
    </xf>
    <xf numFmtId="0" fontId="18" fillId="3" borderId="0" xfId="0" applyFont="1" applyFill="1" applyAlignment="1">
      <alignment horizontal="center" vertical="center" wrapText="1"/>
    </xf>
    <xf numFmtId="0" fontId="15" fillId="0" borderId="0" xfId="0" applyFont="1" applyAlignment="1">
      <alignment horizontal="left" vertical="top" wrapText="1"/>
    </xf>
    <xf numFmtId="0" fontId="2" fillId="2" borderId="0" xfId="0" applyFont="1" applyFill="1" applyAlignment="1">
      <alignment horizontal="center" wrapText="1"/>
    </xf>
    <xf numFmtId="0" fontId="17" fillId="3" borderId="0" xfId="0" applyFont="1" applyFill="1" applyAlignment="1">
      <alignment horizontal="center" vertical="center" wrapText="1"/>
    </xf>
    <xf numFmtId="0" fontId="9" fillId="2" borderId="0" xfId="0" applyFont="1" applyFill="1" applyAlignment="1">
      <alignment horizontal="left" vertical="center" wrapText="1"/>
    </xf>
    <xf numFmtId="49" fontId="2" fillId="4" borderId="1" xfId="0" applyNumberFormat="1" applyFont="1" applyFill="1" applyBorder="1" applyAlignment="1" applyProtection="1">
      <alignment horizontal="center"/>
      <protection locked="0"/>
    </xf>
    <xf numFmtId="14" fontId="2" fillId="4" borderId="1" xfId="0" applyNumberFormat="1" applyFont="1" applyFill="1" applyBorder="1" applyAlignment="1" applyProtection="1">
      <alignment horizontal="center"/>
      <protection locked="0"/>
    </xf>
  </cellXfs>
  <cellStyles count="2">
    <cellStyle name="Prozent" xfId="1" builtinId="5"/>
    <cellStyle name="Standard"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L618"/>
  <sheetViews>
    <sheetView showGridLines="0" tabSelected="1" zoomScaleNormal="100" workbookViewId="0">
      <selection activeCell="A79" sqref="A79"/>
    </sheetView>
  </sheetViews>
  <sheetFormatPr baseColWidth="10" defaultColWidth="11.42578125" defaultRowHeight="21.75" x14ac:dyDescent="0.6"/>
  <cols>
    <col min="1" max="1" width="37.42578125" style="3" customWidth="1"/>
    <col min="2" max="2" width="21.5703125" style="3" customWidth="1"/>
    <col min="3" max="3" width="4.140625" style="3" customWidth="1"/>
    <col min="4" max="4" width="15.85546875" style="3" customWidth="1"/>
    <col min="5" max="5" width="7.7109375" style="3" bestFit="1" customWidth="1"/>
    <col min="6" max="6" width="9.28515625" style="3" bestFit="1" customWidth="1"/>
    <col min="7" max="7" width="20.85546875" style="38" customWidth="1"/>
    <col min="8" max="8" width="14.140625" style="2" bestFit="1" customWidth="1"/>
    <col min="9" max="9" width="12.140625" style="2" bestFit="1" customWidth="1"/>
    <col min="10" max="54" width="11.42578125" style="2"/>
    <col min="55" max="16384" width="11.42578125" style="3"/>
  </cols>
  <sheetData>
    <row r="1" spans="1:54" s="1" customFormat="1" ht="23.25" x14ac:dyDescent="0.55000000000000004">
      <c r="A1" s="93" t="s">
        <v>27</v>
      </c>
      <c r="B1" s="93"/>
      <c r="C1" s="93"/>
      <c r="D1" s="93"/>
      <c r="E1" s="93"/>
      <c r="F1" s="93"/>
      <c r="G1" s="93"/>
    </row>
    <row r="2" spans="1:54" s="1" customFormat="1" ht="19.5" x14ac:dyDescent="0.55000000000000004">
      <c r="A2" s="72" t="s">
        <v>20</v>
      </c>
      <c r="B2" s="94" t="s">
        <v>38</v>
      </c>
      <c r="C2" s="94"/>
      <c r="D2" s="94"/>
      <c r="E2" s="94"/>
      <c r="F2" s="94"/>
      <c r="G2" s="94"/>
    </row>
    <row r="3" spans="1:54" s="5" customFormat="1" ht="5.25" x14ac:dyDescent="0.15">
      <c r="A3" s="81"/>
      <c r="B3" s="94"/>
      <c r="C3" s="94"/>
      <c r="D3" s="94"/>
      <c r="E3" s="94"/>
      <c r="F3" s="94"/>
      <c r="G3" s="94"/>
    </row>
    <row r="4" spans="1:54" s="1" customFormat="1" ht="19.5" x14ac:dyDescent="0.55000000000000004">
      <c r="A4" s="74" t="s">
        <v>0</v>
      </c>
      <c r="B4" s="95"/>
      <c r="C4" s="95"/>
      <c r="D4" s="95"/>
      <c r="E4" s="95"/>
      <c r="F4" s="95"/>
      <c r="G4" s="95"/>
    </row>
    <row r="5" spans="1:54" s="25" customFormat="1" ht="5.25" x14ac:dyDescent="0.15">
      <c r="A5" s="75"/>
      <c r="B5" s="28"/>
      <c r="C5" s="28"/>
      <c r="D5" s="28"/>
      <c r="E5" s="28"/>
      <c r="F5" s="28"/>
      <c r="G5" s="24"/>
    </row>
    <row r="6" spans="1:54" s="1" customFormat="1" ht="19.5" x14ac:dyDescent="0.55000000000000004">
      <c r="A6" s="73" t="s">
        <v>1</v>
      </c>
      <c r="B6" s="96"/>
      <c r="C6" s="96"/>
      <c r="D6" s="96"/>
      <c r="E6" s="96"/>
      <c r="F6" s="96"/>
      <c r="G6" s="96"/>
    </row>
    <row r="7" spans="1:54" s="5" customFormat="1" ht="5.25" x14ac:dyDescent="0.15">
      <c r="G7" s="39"/>
    </row>
    <row r="8" spans="1:54" s="7" customFormat="1" ht="18.75" x14ac:dyDescent="0.55000000000000004">
      <c r="A8" s="86" t="s">
        <v>2</v>
      </c>
      <c r="B8" s="86"/>
      <c r="C8" s="86"/>
      <c r="D8" s="86"/>
      <c r="E8" s="86"/>
      <c r="F8" s="86"/>
      <c r="G8" s="86"/>
    </row>
    <row r="9" spans="1:54" s="5" customFormat="1" ht="5.25" x14ac:dyDescent="0.15">
      <c r="A9" s="4"/>
      <c r="B9" s="4"/>
      <c r="C9" s="4"/>
      <c r="D9" s="4"/>
      <c r="E9" s="4"/>
      <c r="F9" s="4"/>
      <c r="G9" s="33"/>
    </row>
    <row r="10" spans="1:54" s="1" customFormat="1" ht="235.5" customHeight="1" x14ac:dyDescent="0.55000000000000004">
      <c r="A10" s="88" t="s">
        <v>73</v>
      </c>
      <c r="B10" s="88"/>
      <c r="C10" s="88"/>
      <c r="D10" s="88"/>
      <c r="E10" s="88"/>
      <c r="F10" s="88"/>
      <c r="G10" s="88"/>
      <c r="H10" s="92"/>
      <c r="I10" s="92"/>
      <c r="J10" s="92"/>
      <c r="K10" s="92"/>
      <c r="L10" s="92"/>
    </row>
    <row r="11" spans="1:54" s="5" customFormat="1" ht="5.25" x14ac:dyDescent="0.15">
      <c r="A11" s="4"/>
      <c r="B11" s="4"/>
      <c r="C11" s="4"/>
      <c r="D11" s="4"/>
      <c r="E11" s="4"/>
      <c r="F11" s="4"/>
      <c r="G11" s="33"/>
      <c r="H11" s="6"/>
    </row>
    <row r="12" spans="1:54" s="25" customFormat="1" ht="5.25" x14ac:dyDescent="0.15">
      <c r="A12" s="5"/>
      <c r="B12" s="5"/>
      <c r="C12" s="5"/>
      <c r="D12" s="5"/>
      <c r="E12" s="27"/>
      <c r="F12" s="27"/>
      <c r="G12" s="39"/>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row>
    <row r="13" spans="1:54" s="9" customFormat="1" ht="33.950000000000003" customHeight="1" x14ac:dyDescent="0.25">
      <c r="A13" s="90" t="s">
        <v>76</v>
      </c>
      <c r="B13" s="90"/>
      <c r="C13" s="90"/>
      <c r="D13" s="90"/>
      <c r="E13" s="90"/>
      <c r="F13" s="90"/>
      <c r="G13" s="90"/>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row>
    <row r="14" spans="1:54" s="25" customFormat="1" ht="5.25" x14ac:dyDescent="0.15">
      <c r="A14" s="23"/>
      <c r="B14" s="23"/>
      <c r="C14" s="23"/>
      <c r="D14" s="23"/>
      <c r="E14" s="23"/>
      <c r="F14" s="23"/>
      <c r="G14" s="24"/>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row>
    <row r="15" spans="1:54" s="11" customFormat="1" ht="18.75" x14ac:dyDescent="0.55000000000000004">
      <c r="A15" s="83" t="s">
        <v>74</v>
      </c>
      <c r="B15" s="76"/>
      <c r="C15" s="76"/>
      <c r="D15" s="76"/>
      <c r="E15" s="76"/>
      <c r="F15" s="76"/>
      <c r="G15" s="84">
        <f>559569/1.19*1</f>
        <v>470226.05042016809</v>
      </c>
    </row>
    <row r="16" spans="1:54" s="25" customFormat="1" ht="5.25" x14ac:dyDescent="0.15">
      <c r="A16" s="23"/>
      <c r="B16" s="23"/>
      <c r="C16" s="23"/>
      <c r="D16" s="23"/>
      <c r="E16" s="23"/>
      <c r="F16" s="23"/>
      <c r="G16" s="24"/>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row>
    <row r="17" spans="1:54" s="11" customFormat="1" ht="18.75" x14ac:dyDescent="0.55000000000000004">
      <c r="A17" s="12" t="s">
        <v>3</v>
      </c>
      <c r="B17" s="12"/>
      <c r="C17" s="12"/>
      <c r="D17" s="12"/>
      <c r="E17" s="12"/>
      <c r="F17" s="12"/>
      <c r="G17" s="29"/>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row>
    <row r="18" spans="1:54" s="25" customFormat="1" ht="5.25" x14ac:dyDescent="0.15">
      <c r="A18" s="23"/>
      <c r="B18" s="23"/>
      <c r="C18" s="23"/>
      <c r="D18" s="23"/>
      <c r="E18" s="23"/>
      <c r="F18" s="23"/>
      <c r="G18" s="24"/>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row>
    <row r="19" spans="1:54" s="11" customFormat="1" ht="18.75" x14ac:dyDescent="0.55000000000000004">
      <c r="A19" s="12" t="s">
        <v>4</v>
      </c>
      <c r="B19" s="12"/>
      <c r="C19" s="12"/>
      <c r="D19" s="12"/>
      <c r="E19" s="12"/>
      <c r="F19" s="12"/>
      <c r="G19" s="29"/>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row>
    <row r="20" spans="1:54" s="25" customFormat="1" ht="5.25" x14ac:dyDescent="0.15">
      <c r="A20" s="23"/>
      <c r="B20" s="23"/>
      <c r="C20" s="23"/>
      <c r="D20" s="23"/>
      <c r="E20" s="23"/>
      <c r="F20" s="23"/>
      <c r="G20" s="24"/>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row>
    <row r="21" spans="1:54" s="11" customFormat="1" ht="18.75" x14ac:dyDescent="0.55000000000000004">
      <c r="A21" s="12" t="s">
        <v>5</v>
      </c>
      <c r="B21" s="12"/>
      <c r="C21" s="12"/>
      <c r="D21" s="12"/>
      <c r="E21" s="12"/>
      <c r="F21" s="12"/>
      <c r="G21" s="35"/>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row>
    <row r="22" spans="1:54" s="25" customFormat="1" ht="5.25" x14ac:dyDescent="0.15">
      <c r="A22" s="26"/>
      <c r="B22" s="5"/>
      <c r="C22" s="5"/>
      <c r="D22" s="5"/>
      <c r="E22" s="23"/>
      <c r="F22" s="23"/>
      <c r="G22" s="36"/>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row>
    <row r="23" spans="1:54" s="11" customFormat="1" ht="18.75" x14ac:dyDescent="0.55000000000000004">
      <c r="A23" s="12" t="s">
        <v>64</v>
      </c>
      <c r="B23" s="12"/>
      <c r="C23" s="12"/>
      <c r="D23" s="12"/>
      <c r="E23" s="12"/>
      <c r="F23" s="12"/>
      <c r="G23" s="58"/>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row>
    <row r="24" spans="1:54" s="25" customFormat="1" ht="5.25" x14ac:dyDescent="0.15">
      <c r="A24" s="26"/>
      <c r="B24" s="5"/>
      <c r="C24" s="5"/>
      <c r="D24" s="5"/>
      <c r="E24" s="23"/>
      <c r="F24" s="23"/>
      <c r="G24" s="36"/>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row>
    <row r="25" spans="1:54" s="11" customFormat="1" ht="18.75" x14ac:dyDescent="0.55000000000000004">
      <c r="A25" s="77" t="s">
        <v>28</v>
      </c>
      <c r="B25" s="7"/>
      <c r="C25" s="7"/>
      <c r="D25" s="7"/>
      <c r="E25" s="12"/>
      <c r="F25" s="12"/>
      <c r="G25" s="20"/>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row>
    <row r="26" spans="1:54" s="11" customFormat="1" ht="18.75" x14ac:dyDescent="0.55000000000000004">
      <c r="A26" s="76" t="s">
        <v>29</v>
      </c>
      <c r="B26" s="7"/>
      <c r="C26" s="7"/>
      <c r="D26" s="7"/>
      <c r="E26" s="12"/>
      <c r="F26" s="12"/>
      <c r="G26" s="20"/>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row>
    <row r="27" spans="1:54" s="11" customFormat="1" ht="18.75" x14ac:dyDescent="0.55000000000000004">
      <c r="A27" s="76" t="s">
        <v>30</v>
      </c>
      <c r="B27" s="7"/>
      <c r="C27" s="7"/>
      <c r="D27" s="7"/>
      <c r="E27" s="12"/>
      <c r="F27" s="12"/>
      <c r="G27" s="20"/>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row>
    <row r="28" spans="1:54" s="11" customFormat="1" ht="18.75" x14ac:dyDescent="0.55000000000000004">
      <c r="A28" s="76" t="s">
        <v>31</v>
      </c>
      <c r="B28" s="7"/>
      <c r="C28" s="7"/>
      <c r="D28" s="7"/>
      <c r="E28" s="12"/>
      <c r="F28" s="12"/>
      <c r="G28" s="20"/>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row>
    <row r="29" spans="1:54" s="11" customFormat="1" ht="19.5" x14ac:dyDescent="0.55000000000000004">
      <c r="A29" s="76" t="s">
        <v>39</v>
      </c>
      <c r="B29" s="7"/>
      <c r="C29" s="7"/>
      <c r="D29" s="7"/>
      <c r="E29" s="12"/>
      <c r="F29" s="12"/>
      <c r="G29" s="20"/>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row>
    <row r="30" spans="1:54" s="11" customFormat="1" ht="18.75" x14ac:dyDescent="0.55000000000000004">
      <c r="A30" s="78" t="s">
        <v>40</v>
      </c>
      <c r="B30" s="7"/>
      <c r="C30" s="7"/>
      <c r="D30" s="7"/>
      <c r="E30" s="12"/>
      <c r="F30" s="12"/>
      <c r="G30" s="31">
        <f>G21*0.3</f>
        <v>0</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row>
    <row r="31" spans="1:54" s="11" customFormat="1" ht="18.75" x14ac:dyDescent="0.55000000000000004">
      <c r="A31" s="76" t="s">
        <v>66</v>
      </c>
      <c r="B31" s="7"/>
      <c r="C31" s="7"/>
      <c r="D31" s="7"/>
      <c r="E31" s="12"/>
      <c r="F31" s="12">
        <f>F30*F21</f>
        <v>0</v>
      </c>
      <c r="G31" s="60">
        <f>G30*G23</f>
        <v>0</v>
      </c>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row>
    <row r="32" spans="1:54" s="11" customFormat="1" ht="18.75" x14ac:dyDescent="0.55000000000000004">
      <c r="A32" s="78" t="s">
        <v>67</v>
      </c>
      <c r="B32" s="7"/>
      <c r="C32" s="7"/>
      <c r="D32" s="7"/>
      <c r="E32" s="12"/>
      <c r="F32" s="12">
        <f>F30+F31</f>
        <v>0</v>
      </c>
      <c r="G32" s="31">
        <f>G30+G31</f>
        <v>0</v>
      </c>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row>
    <row r="33" spans="1:54" s="25" customFormat="1" ht="5.25" x14ac:dyDescent="0.15">
      <c r="A33" s="26"/>
      <c r="B33" s="5"/>
      <c r="C33" s="5"/>
      <c r="D33" s="5"/>
      <c r="E33" s="23"/>
      <c r="F33" s="23"/>
      <c r="G33" s="36"/>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row>
    <row r="34" spans="1:54" s="11" customFormat="1" ht="18.75" x14ac:dyDescent="0.55000000000000004">
      <c r="A34" s="77" t="s">
        <v>32</v>
      </c>
      <c r="B34" s="7"/>
      <c r="C34" s="7"/>
      <c r="D34" s="7"/>
      <c r="E34" s="12"/>
      <c r="F34" s="12"/>
      <c r="G34" s="20"/>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row>
    <row r="35" spans="1:54" s="11" customFormat="1" ht="19.5" x14ac:dyDescent="0.55000000000000004">
      <c r="A35" s="76" t="s">
        <v>46</v>
      </c>
      <c r="B35" s="7"/>
      <c r="C35" s="7"/>
      <c r="D35" s="7"/>
      <c r="E35" s="12"/>
      <c r="F35" s="12"/>
      <c r="G35" s="20"/>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row>
    <row r="36" spans="1:54" s="11" customFormat="1" ht="18.75" x14ac:dyDescent="0.55000000000000004">
      <c r="A36" s="76" t="s">
        <v>41</v>
      </c>
      <c r="B36" s="7"/>
      <c r="C36" s="7"/>
      <c r="D36" s="7"/>
      <c r="E36" s="12"/>
      <c r="F36" s="12"/>
      <c r="G36" s="20"/>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row>
    <row r="37" spans="1:54" s="11" customFormat="1" ht="19.5" x14ac:dyDescent="0.55000000000000004">
      <c r="A37" s="76" t="s">
        <v>45</v>
      </c>
      <c r="B37" s="7"/>
      <c r="C37" s="7"/>
      <c r="D37" s="7"/>
      <c r="E37" s="12"/>
      <c r="F37" s="12"/>
      <c r="G37" s="20"/>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row>
    <row r="38" spans="1:54" s="11" customFormat="1" ht="18.75" x14ac:dyDescent="0.55000000000000004">
      <c r="A38" s="76" t="s">
        <v>43</v>
      </c>
      <c r="B38" s="7"/>
      <c r="C38" s="7"/>
      <c r="D38" s="7"/>
      <c r="E38" s="12"/>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row>
    <row r="39" spans="1:54" x14ac:dyDescent="0.6">
      <c r="A39" s="78" t="s">
        <v>44</v>
      </c>
      <c r="B39" s="7"/>
      <c r="C39" s="7"/>
      <c r="D39" s="7"/>
      <c r="E39" s="12"/>
      <c r="F39" s="12"/>
      <c r="G39" s="31">
        <f>G21*0.658</f>
        <v>0</v>
      </c>
    </row>
    <row r="40" spans="1:54" s="11" customFormat="1" ht="18.75" x14ac:dyDescent="0.55000000000000004">
      <c r="A40" s="76" t="s">
        <v>66</v>
      </c>
      <c r="B40" s="7"/>
      <c r="C40" s="7"/>
      <c r="D40" s="7"/>
      <c r="E40" s="12"/>
      <c r="F40" s="12">
        <f>F39*F30</f>
        <v>0</v>
      </c>
      <c r="G40" s="60">
        <f>G39*G23</f>
        <v>0</v>
      </c>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row>
    <row r="41" spans="1:54" s="11" customFormat="1" ht="18.75" x14ac:dyDescent="0.55000000000000004">
      <c r="A41" s="78" t="s">
        <v>68</v>
      </c>
      <c r="B41" s="7"/>
      <c r="C41" s="7"/>
      <c r="D41" s="7"/>
      <c r="E41" s="12"/>
      <c r="F41" s="12">
        <f>F39+F40</f>
        <v>0</v>
      </c>
      <c r="G41" s="31">
        <f>G39+G40</f>
        <v>0</v>
      </c>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row>
    <row r="42" spans="1:54" s="25" customFormat="1" ht="5.25" x14ac:dyDescent="0.15">
      <c r="F42" s="23"/>
      <c r="G42" s="36"/>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row>
    <row r="43" spans="1:54" s="15" customFormat="1" ht="18.75" x14ac:dyDescent="0.55000000000000004">
      <c r="A43" s="77" t="s">
        <v>42</v>
      </c>
      <c r="B43" s="14"/>
      <c r="C43" s="14"/>
      <c r="D43" s="14"/>
      <c r="E43" s="14"/>
      <c r="F43" s="14"/>
      <c r="G43" s="13"/>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row>
    <row r="44" spans="1:54" s="15" customFormat="1" ht="18.75" x14ac:dyDescent="0.55000000000000004">
      <c r="A44" s="76" t="s">
        <v>34</v>
      </c>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row>
    <row r="45" spans="1:54" s="11" customFormat="1" ht="18.75" x14ac:dyDescent="0.55000000000000004">
      <c r="A45" s="78" t="s">
        <v>33</v>
      </c>
      <c r="B45" s="14"/>
      <c r="C45" s="14"/>
      <c r="D45" s="14"/>
      <c r="E45" s="14"/>
      <c r="F45" s="14"/>
      <c r="G45" s="31">
        <f>G21*0.01</f>
        <v>0</v>
      </c>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row>
    <row r="46" spans="1:54" s="11" customFormat="1" ht="18.75" x14ac:dyDescent="0.55000000000000004">
      <c r="A46" s="76" t="s">
        <v>66</v>
      </c>
      <c r="B46" s="7"/>
      <c r="C46" s="7"/>
      <c r="D46" s="7"/>
      <c r="E46" s="12"/>
      <c r="F46" s="12">
        <f>F45*F36</f>
        <v>0</v>
      </c>
      <c r="G46" s="60">
        <f>G45*G23</f>
        <v>0</v>
      </c>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row>
    <row r="47" spans="1:54" s="11" customFormat="1" ht="18.75" x14ac:dyDescent="0.55000000000000004">
      <c r="A47" s="78" t="s">
        <v>68</v>
      </c>
      <c r="B47" s="7"/>
      <c r="C47" s="7"/>
      <c r="D47" s="7"/>
      <c r="E47" s="12"/>
      <c r="F47" s="12">
        <f>F45+F46</f>
        <v>0</v>
      </c>
      <c r="G47" s="31">
        <f>G45+G46</f>
        <v>0</v>
      </c>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row>
    <row r="48" spans="1:54" s="25" customFormat="1" ht="5.25" x14ac:dyDescent="0.15">
      <c r="A48" s="5"/>
      <c r="B48" s="5"/>
      <c r="C48" s="5"/>
      <c r="D48" s="5"/>
      <c r="E48" s="27"/>
      <c r="F48" s="27"/>
      <c r="G48" s="39"/>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row>
    <row r="49" spans="1:54" s="57" customFormat="1" ht="9.75" x14ac:dyDescent="0.25">
      <c r="A49" s="71" t="s">
        <v>47</v>
      </c>
      <c r="B49" s="54"/>
      <c r="C49" s="54"/>
      <c r="D49" s="54"/>
      <c r="E49" s="55"/>
      <c r="F49" s="55"/>
      <c r="G49" s="56"/>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row>
    <row r="50" spans="1:54" s="57" customFormat="1" ht="22.5" customHeight="1" x14ac:dyDescent="0.25">
      <c r="A50" s="91" t="s">
        <v>49</v>
      </c>
      <c r="B50" s="91"/>
      <c r="C50" s="91"/>
      <c r="D50" s="91"/>
      <c r="E50" s="91"/>
      <c r="F50" s="91"/>
      <c r="G50" s="91"/>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row>
    <row r="51" spans="1:54" s="57" customFormat="1" ht="31.5" customHeight="1" x14ac:dyDescent="0.25">
      <c r="A51" s="91" t="s">
        <v>48</v>
      </c>
      <c r="B51" s="91"/>
      <c r="C51" s="91"/>
      <c r="D51" s="91"/>
      <c r="E51" s="91"/>
      <c r="F51" s="91"/>
      <c r="G51" s="91"/>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row>
    <row r="52" spans="1:54" s="11" customFormat="1" ht="18.75" x14ac:dyDescent="0.55000000000000004">
      <c r="A52" s="78"/>
      <c r="B52" s="7"/>
      <c r="C52" s="7"/>
      <c r="D52" s="7"/>
      <c r="E52" s="12"/>
      <c r="F52" s="12"/>
      <c r="G52" s="13"/>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row>
    <row r="53" spans="1:54" s="9" customFormat="1" ht="18.75" x14ac:dyDescent="0.25">
      <c r="A53" s="90" t="s">
        <v>35</v>
      </c>
      <c r="B53" s="90"/>
      <c r="C53" s="90"/>
      <c r="D53" s="90"/>
      <c r="E53" s="90"/>
      <c r="F53" s="90"/>
      <c r="G53" s="90"/>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row>
    <row r="54" spans="1:54" s="25" customFormat="1" ht="5.25" x14ac:dyDescent="0.15">
      <c r="A54" s="23"/>
      <c r="B54" s="23"/>
      <c r="C54" s="23"/>
      <c r="D54" s="23"/>
      <c r="E54" s="23"/>
      <c r="F54" s="23"/>
      <c r="G54" s="40"/>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row>
    <row r="55" spans="1:54" s="11" customFormat="1" ht="36.75" customHeight="1" x14ac:dyDescent="0.55000000000000004">
      <c r="A55" s="89" t="s">
        <v>72</v>
      </c>
      <c r="B55" s="89"/>
      <c r="C55" s="89"/>
      <c r="D55" s="89"/>
      <c r="E55" s="89"/>
      <c r="F55" s="89"/>
      <c r="G55" s="89"/>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row>
    <row r="56" spans="1:54" s="11" customFormat="1" ht="18.75" x14ac:dyDescent="0.55000000000000004">
      <c r="A56" s="16"/>
      <c r="B56" s="18"/>
      <c r="C56" s="18"/>
      <c r="D56" s="49" t="s">
        <v>6</v>
      </c>
      <c r="E56" s="44" t="s">
        <v>21</v>
      </c>
      <c r="F56" s="45" t="s">
        <v>50</v>
      </c>
      <c r="G56" s="32" t="s">
        <v>7</v>
      </c>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row>
    <row r="57" spans="1:54" s="25" customFormat="1" ht="5.25" x14ac:dyDescent="0.15">
      <c r="A57" s="23"/>
      <c r="B57" s="23"/>
      <c r="C57" s="23"/>
      <c r="D57" s="23"/>
      <c r="E57" s="47"/>
      <c r="F57" s="47"/>
      <c r="G57" s="46"/>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row>
    <row r="58" spans="1:54" s="19" customFormat="1" ht="18.75" x14ac:dyDescent="0.25">
      <c r="A58" s="41" t="s">
        <v>51</v>
      </c>
      <c r="B58" s="41"/>
      <c r="C58" s="41"/>
      <c r="D58" s="41"/>
      <c r="E58" s="48"/>
      <c r="F58" s="48"/>
      <c r="G58" s="41"/>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row>
    <row r="59" spans="1:54" s="25" customFormat="1" ht="5.25" x14ac:dyDescent="0.15">
      <c r="A59" s="23"/>
      <c r="B59" s="23"/>
      <c r="C59" s="23"/>
      <c r="D59" s="23"/>
      <c r="E59" s="47"/>
      <c r="F59" s="47"/>
      <c r="G59" s="46"/>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row>
    <row r="60" spans="1:54" s="19" customFormat="1" ht="19.5" x14ac:dyDescent="0.55000000000000004">
      <c r="A60" s="79" t="s">
        <v>52</v>
      </c>
      <c r="B60" s="42"/>
      <c r="C60" s="42"/>
      <c r="D60" s="30"/>
      <c r="E60" s="50">
        <v>1</v>
      </c>
      <c r="F60" s="51" t="s">
        <v>57</v>
      </c>
      <c r="G60" s="52">
        <f>D60*E60</f>
        <v>0</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row>
    <row r="61" spans="1:54" s="25" customFormat="1" ht="5.25" x14ac:dyDescent="0.15">
      <c r="A61" s="23"/>
      <c r="B61" s="23"/>
      <c r="C61" s="23"/>
      <c r="D61" s="23"/>
      <c r="E61" s="47"/>
      <c r="F61" s="47"/>
      <c r="G61" s="46"/>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row>
    <row r="62" spans="1:54" s="22" customFormat="1" ht="18.75" x14ac:dyDescent="0.55000000000000004">
      <c r="A62" s="80" t="s">
        <v>53</v>
      </c>
      <c r="B62" s="43"/>
      <c r="C62" s="43"/>
      <c r="D62" s="30"/>
      <c r="E62" s="50">
        <v>1</v>
      </c>
      <c r="F62" s="51" t="s">
        <v>59</v>
      </c>
      <c r="G62" s="52">
        <f>D62*E62</f>
        <v>0</v>
      </c>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row>
    <row r="63" spans="1:54" s="25" customFormat="1" ht="5.25" x14ac:dyDescent="0.15">
      <c r="A63" s="23"/>
      <c r="B63" s="23"/>
      <c r="C63" s="23"/>
      <c r="D63" s="23"/>
      <c r="E63" s="47"/>
      <c r="F63" s="47"/>
      <c r="G63" s="46"/>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row>
    <row r="64" spans="1:54" s="19" customFormat="1" ht="18.75" x14ac:dyDescent="0.25">
      <c r="A64" s="41" t="s">
        <v>15</v>
      </c>
      <c r="B64" s="41"/>
      <c r="C64" s="41"/>
      <c r="D64" s="41"/>
      <c r="E64" s="48"/>
      <c r="F64" s="48"/>
      <c r="G64" s="41"/>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row>
    <row r="65" spans="1:54" s="25" customFormat="1" ht="5.25" x14ac:dyDescent="0.15">
      <c r="A65" s="23"/>
      <c r="B65" s="23"/>
      <c r="C65" s="23"/>
      <c r="D65" s="23"/>
      <c r="E65" s="47"/>
      <c r="F65" s="47"/>
      <c r="G65" s="46"/>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row>
    <row r="66" spans="1:54" s="19" customFormat="1" ht="18.75" customHeight="1" x14ac:dyDescent="0.55000000000000004">
      <c r="A66" s="79" t="s">
        <v>54</v>
      </c>
      <c r="B66" s="43"/>
      <c r="C66" s="43"/>
      <c r="D66" s="30"/>
      <c r="E66" s="50">
        <v>1</v>
      </c>
      <c r="F66" s="51" t="s">
        <v>59</v>
      </c>
      <c r="G66" s="52">
        <f>D66*E66</f>
        <v>0</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row>
    <row r="67" spans="1:54" s="25" customFormat="1" ht="5.25" x14ac:dyDescent="0.15">
      <c r="B67" s="23"/>
      <c r="C67" s="23"/>
      <c r="D67" s="23"/>
      <c r="E67" s="47"/>
      <c r="F67" s="47"/>
      <c r="G67" s="46"/>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row>
    <row r="68" spans="1:54" s="19" customFormat="1" ht="18.75" customHeight="1" x14ac:dyDescent="0.55000000000000004">
      <c r="A68" s="79" t="s">
        <v>75</v>
      </c>
      <c r="B68" s="43"/>
      <c r="C68" s="43"/>
      <c r="D68" s="30"/>
      <c r="E68" s="50">
        <v>1</v>
      </c>
      <c r="F68" s="51" t="s">
        <v>59</v>
      </c>
      <c r="G68" s="52">
        <f>D68*E68</f>
        <v>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row>
    <row r="69" spans="1:54" s="25" customFormat="1" ht="5.25" x14ac:dyDescent="0.15">
      <c r="B69" s="23"/>
      <c r="C69" s="23"/>
      <c r="D69" s="23"/>
      <c r="E69" s="47"/>
      <c r="F69" s="47"/>
      <c r="G69" s="46"/>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row>
    <row r="70" spans="1:54" s="19" customFormat="1" ht="18.75" customHeight="1" x14ac:dyDescent="0.55000000000000004">
      <c r="A70" s="79" t="s">
        <v>55</v>
      </c>
      <c r="B70" s="43"/>
      <c r="C70" s="43"/>
      <c r="D70" s="30"/>
      <c r="E70" s="50">
        <v>1</v>
      </c>
      <c r="F70" s="51" t="s">
        <v>59</v>
      </c>
      <c r="G70" s="52">
        <f>D70*E70</f>
        <v>0</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row>
    <row r="71" spans="1:54" s="25" customFormat="1" ht="5.25" x14ac:dyDescent="0.15">
      <c r="A71" s="23"/>
      <c r="B71" s="23"/>
      <c r="C71" s="23"/>
      <c r="D71" s="23"/>
      <c r="E71" s="47"/>
      <c r="F71" s="47"/>
      <c r="G71" s="46"/>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row>
    <row r="72" spans="1:54" s="19" customFormat="1" ht="18.75" x14ac:dyDescent="0.25">
      <c r="A72" s="41" t="s">
        <v>16</v>
      </c>
      <c r="B72" s="41"/>
      <c r="C72" s="41"/>
      <c r="D72" s="41"/>
      <c r="E72" s="48"/>
      <c r="F72" s="48"/>
      <c r="G72" s="41"/>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row>
    <row r="73" spans="1:54" s="25" customFormat="1" ht="5.25" x14ac:dyDescent="0.15">
      <c r="A73" s="23"/>
      <c r="B73" s="23"/>
      <c r="C73" s="23"/>
      <c r="D73" s="23"/>
      <c r="E73" s="47"/>
      <c r="F73" s="47"/>
      <c r="G73" s="46"/>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row>
    <row r="74" spans="1:54" s="19" customFormat="1" ht="18.75" customHeight="1" x14ac:dyDescent="0.55000000000000004">
      <c r="A74" s="79" t="s">
        <v>56</v>
      </c>
      <c r="B74" s="42"/>
      <c r="C74" s="42"/>
      <c r="D74" s="30"/>
      <c r="E74" s="50">
        <v>1</v>
      </c>
      <c r="F74" s="51" t="s">
        <v>59</v>
      </c>
      <c r="G74" s="52">
        <f>D74*E74</f>
        <v>0</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row>
    <row r="75" spans="1:54" s="25" customFormat="1" ht="5.25" x14ac:dyDescent="0.15">
      <c r="A75" s="23"/>
      <c r="B75" s="23"/>
      <c r="C75" s="23"/>
      <c r="D75" s="23"/>
      <c r="E75" s="47"/>
      <c r="F75" s="47"/>
      <c r="G75" s="46"/>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row>
    <row r="76" spans="1:54" s="19" customFormat="1" ht="18.75" x14ac:dyDescent="0.25">
      <c r="A76" s="41" t="s">
        <v>17</v>
      </c>
      <c r="B76" s="41"/>
      <c r="C76" s="41"/>
      <c r="D76" s="41"/>
      <c r="E76" s="48"/>
      <c r="F76" s="48"/>
      <c r="G76" s="41"/>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row>
    <row r="77" spans="1:54" s="25" customFormat="1" ht="5.25" x14ac:dyDescent="0.15">
      <c r="A77" s="23"/>
      <c r="B77" s="23"/>
      <c r="C77" s="23"/>
      <c r="D77" s="23"/>
      <c r="E77" s="47"/>
      <c r="F77" s="47"/>
      <c r="G77" s="46"/>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row>
    <row r="78" spans="1:54" s="19" customFormat="1" ht="18.75" customHeight="1" x14ac:dyDescent="0.55000000000000004">
      <c r="A78" s="42" t="s">
        <v>77</v>
      </c>
      <c r="B78" s="42"/>
      <c r="C78" s="42"/>
      <c r="D78" s="30"/>
      <c r="E78" s="50">
        <v>50</v>
      </c>
      <c r="F78" s="51" t="s">
        <v>58</v>
      </c>
      <c r="G78" s="52">
        <f>D78*E78</f>
        <v>0</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row>
    <row r="79" spans="1:54" s="25" customFormat="1" ht="5.25" x14ac:dyDescent="0.15">
      <c r="A79" s="23"/>
      <c r="B79" s="23"/>
      <c r="C79" s="23"/>
      <c r="D79" s="23"/>
      <c r="E79" s="23"/>
      <c r="F79" s="23"/>
      <c r="G79" s="40"/>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row>
    <row r="80" spans="1:54" s="15" customFormat="1" ht="18.75" x14ac:dyDescent="0.55000000000000004">
      <c r="A80" s="14" t="s">
        <v>60</v>
      </c>
      <c r="B80" s="14"/>
      <c r="C80" s="14"/>
      <c r="D80" s="14"/>
      <c r="E80" s="14"/>
      <c r="F80" s="14"/>
      <c r="G80" s="31">
        <f>SUM(G60:G74)</f>
        <v>0</v>
      </c>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row>
    <row r="81" spans="1:64" s="15" customFormat="1" ht="18.75" x14ac:dyDescent="0.55000000000000004">
      <c r="A81" s="14" t="s">
        <v>61</v>
      </c>
      <c r="B81" s="14"/>
      <c r="C81" s="14"/>
      <c r="D81" s="14"/>
      <c r="E81" s="14"/>
      <c r="F81" s="14"/>
      <c r="G81" s="53" t="s">
        <v>62</v>
      </c>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row>
    <row r="82" spans="1:64" s="15" customFormat="1" ht="18.75" x14ac:dyDescent="0.55000000000000004">
      <c r="A82" s="14" t="s">
        <v>63</v>
      </c>
      <c r="B82" s="14"/>
      <c r="C82" s="14"/>
      <c r="D82" s="14"/>
      <c r="E82" s="14"/>
      <c r="F82" s="14"/>
      <c r="G82" s="53">
        <f>G78</f>
        <v>0</v>
      </c>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row>
    <row r="83" spans="1:64" s="11" customFormat="1" ht="18.75" x14ac:dyDescent="0.55000000000000004">
      <c r="A83" s="7"/>
      <c r="B83" s="7"/>
      <c r="C83" s="7"/>
      <c r="D83" s="7"/>
      <c r="E83" s="10"/>
      <c r="F83" s="10"/>
      <c r="G83" s="34"/>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row>
    <row r="84" spans="1:64" s="11" customFormat="1" ht="18.75" x14ac:dyDescent="0.55000000000000004">
      <c r="A84" s="86" t="s">
        <v>8</v>
      </c>
      <c r="B84" s="86"/>
      <c r="C84" s="86"/>
      <c r="D84" s="86"/>
      <c r="E84" s="86"/>
      <c r="F84" s="86"/>
      <c r="G84" s="86"/>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row>
    <row r="85" spans="1:64" s="25" customFormat="1" ht="5.25" x14ac:dyDescent="0.15">
      <c r="A85" s="5"/>
      <c r="B85" s="5"/>
      <c r="C85" s="5"/>
      <c r="D85" s="5"/>
      <c r="E85" s="5"/>
      <c r="F85" s="5"/>
      <c r="G85" s="39"/>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row>
    <row r="86" spans="1:64" s="15" customFormat="1" ht="18.75" x14ac:dyDescent="0.55000000000000004">
      <c r="A86" s="78" t="s">
        <v>36</v>
      </c>
      <c r="B86" s="14"/>
      <c r="C86" s="14"/>
      <c r="D86" s="14"/>
      <c r="E86" s="14"/>
      <c r="F86" s="14"/>
      <c r="G86" s="31">
        <f>G32+G41+G47</f>
        <v>0</v>
      </c>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row>
    <row r="87" spans="1:64" s="25" customFormat="1" ht="5.25" x14ac:dyDescent="0.15">
      <c r="A87" s="23"/>
      <c r="B87" s="23"/>
      <c r="C87" s="23"/>
      <c r="D87" s="23"/>
      <c r="E87" s="23"/>
      <c r="F87" s="23"/>
      <c r="G87" s="40"/>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row>
    <row r="88" spans="1:64" s="11" customFormat="1" ht="18.75" x14ac:dyDescent="0.55000000000000004">
      <c r="A88" s="12" t="s">
        <v>18</v>
      </c>
      <c r="B88" s="12"/>
      <c r="C88" s="12"/>
      <c r="D88" s="12"/>
      <c r="E88" s="12"/>
      <c r="F88" s="12"/>
      <c r="G88" s="58"/>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row>
    <row r="89" spans="1:64" s="64" customFormat="1" ht="9.75" x14ac:dyDescent="0.15">
      <c r="A89" s="55" t="s">
        <v>24</v>
      </c>
      <c r="B89" s="61"/>
      <c r="C89" s="61"/>
      <c r="D89" s="61"/>
      <c r="E89" s="61"/>
      <c r="F89" s="61"/>
      <c r="G89" s="62"/>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row>
    <row r="90" spans="1:64" s="11" customFormat="1" ht="18.75" x14ac:dyDescent="0.55000000000000004">
      <c r="A90" s="12" t="s">
        <v>19</v>
      </c>
      <c r="B90" s="12"/>
      <c r="C90" s="12"/>
      <c r="D90" s="12"/>
      <c r="E90" s="12"/>
      <c r="F90" s="12"/>
      <c r="G90" s="59">
        <f>G86*G88</f>
        <v>0</v>
      </c>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row>
    <row r="91" spans="1:64" s="25" customFormat="1" ht="5.25" x14ac:dyDescent="0.15">
      <c r="A91" s="23"/>
      <c r="B91" s="23"/>
      <c r="C91" s="23"/>
      <c r="D91" s="23"/>
      <c r="E91" s="23"/>
      <c r="F91" s="23"/>
      <c r="G91" s="40"/>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row>
    <row r="92" spans="1:64" s="15" customFormat="1" ht="18.75" x14ac:dyDescent="0.55000000000000004">
      <c r="A92" s="78" t="s">
        <v>69</v>
      </c>
      <c r="B92" s="14"/>
      <c r="C92" s="14"/>
      <c r="D92" s="14"/>
      <c r="E92" s="14"/>
      <c r="F92" s="14"/>
      <c r="G92" s="31">
        <f>G86+G90</f>
        <v>0</v>
      </c>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row>
    <row r="93" spans="1:64" s="25" customFormat="1" ht="5.25" x14ac:dyDescent="0.15">
      <c r="A93" s="5"/>
      <c r="B93" s="5"/>
      <c r="C93" s="5"/>
      <c r="D93" s="5"/>
      <c r="E93" s="5"/>
      <c r="F93" s="5"/>
      <c r="G93" s="39"/>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row>
    <row r="94" spans="1:64" s="15" customFormat="1" ht="18.75" x14ac:dyDescent="0.55000000000000004">
      <c r="A94" s="78" t="s">
        <v>37</v>
      </c>
      <c r="B94" s="14"/>
      <c r="C94" s="14"/>
      <c r="D94" s="14"/>
      <c r="E94" s="14"/>
      <c r="F94" s="14"/>
      <c r="G94" s="31">
        <f>SUM(G80:G82)</f>
        <v>0</v>
      </c>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row>
    <row r="95" spans="1:64" s="25" customFormat="1" ht="5.25" x14ac:dyDescent="0.15">
      <c r="A95" s="23"/>
      <c r="B95" s="23"/>
      <c r="C95" s="23"/>
      <c r="D95" s="23"/>
      <c r="E95" s="23"/>
      <c r="F95" s="23"/>
      <c r="G95" s="40"/>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row>
    <row r="96" spans="1:64" s="11" customFormat="1" ht="18.75" x14ac:dyDescent="0.55000000000000004">
      <c r="A96" s="12" t="s">
        <v>18</v>
      </c>
      <c r="B96" s="12"/>
      <c r="C96" s="12"/>
      <c r="D96" s="12"/>
      <c r="E96" s="12"/>
      <c r="F96" s="12"/>
      <c r="G96" s="58"/>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row>
    <row r="97" spans="1:64" s="64" customFormat="1" ht="9.75" x14ac:dyDescent="0.15">
      <c r="A97" s="55" t="s">
        <v>24</v>
      </c>
      <c r="B97" s="61"/>
      <c r="C97" s="61"/>
      <c r="D97" s="61"/>
      <c r="E97" s="61"/>
      <c r="F97" s="61"/>
      <c r="G97" s="62"/>
      <c r="H97" s="63"/>
      <c r="I97" s="63"/>
      <c r="J97" s="63"/>
      <c r="K97" s="63"/>
      <c r="L97" s="63"/>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c r="BI97" s="63"/>
      <c r="BJ97" s="63"/>
      <c r="BK97" s="63"/>
      <c r="BL97" s="63"/>
    </row>
    <row r="98" spans="1:64" s="11" customFormat="1" ht="18.75" x14ac:dyDescent="0.55000000000000004">
      <c r="A98" s="12" t="s">
        <v>19</v>
      </c>
      <c r="B98" s="12"/>
      <c r="C98" s="12"/>
      <c r="D98" s="12"/>
      <c r="E98" s="12"/>
      <c r="F98" s="12"/>
      <c r="G98" s="59">
        <f>G94*G96</f>
        <v>0</v>
      </c>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row>
    <row r="99" spans="1:64" s="25" customFormat="1" ht="5.25" x14ac:dyDescent="0.15">
      <c r="A99" s="23"/>
      <c r="B99" s="23"/>
      <c r="C99" s="23"/>
      <c r="D99" s="23"/>
      <c r="E99" s="23"/>
      <c r="F99" s="23"/>
      <c r="G99" s="40"/>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row>
    <row r="100" spans="1:64" s="15" customFormat="1" ht="18.75" x14ac:dyDescent="0.55000000000000004">
      <c r="A100" s="78" t="s">
        <v>70</v>
      </c>
      <c r="B100" s="14"/>
      <c r="C100" s="14"/>
      <c r="D100" s="14"/>
      <c r="E100" s="14"/>
      <c r="F100" s="14"/>
      <c r="G100" s="31">
        <f>G94+G98</f>
        <v>0</v>
      </c>
      <c r="H100" s="16"/>
      <c r="I100" s="82"/>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row>
    <row r="101" spans="1:64" s="68" customFormat="1" ht="5.25" x14ac:dyDescent="0.15">
      <c r="A101" s="26"/>
      <c r="B101" s="26"/>
      <c r="C101" s="26"/>
      <c r="D101" s="26"/>
      <c r="E101" s="26"/>
      <c r="F101" s="65"/>
      <c r="G101" s="66"/>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c r="BI101" s="67"/>
      <c r="BJ101" s="67"/>
      <c r="BK101" s="67"/>
      <c r="BL101" s="67"/>
    </row>
    <row r="102" spans="1:64" s="15" customFormat="1" ht="18.75" x14ac:dyDescent="0.55000000000000004">
      <c r="A102" s="87" t="s">
        <v>71</v>
      </c>
      <c r="B102" s="87"/>
      <c r="C102" s="87"/>
      <c r="D102" s="87"/>
      <c r="E102" s="87"/>
      <c r="F102" s="87"/>
      <c r="G102" s="31">
        <f>G92+G100</f>
        <v>0</v>
      </c>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row>
    <row r="103" spans="1:64" s="25" customFormat="1" ht="5.25" x14ac:dyDescent="0.15">
      <c r="A103" s="26"/>
      <c r="B103" s="26"/>
      <c r="C103" s="26"/>
      <c r="D103" s="26"/>
      <c r="E103" s="26"/>
      <c r="F103" s="5"/>
      <c r="G103" s="39"/>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row>
    <row r="104" spans="1:64" s="11" customFormat="1" ht="18.75" x14ac:dyDescent="0.55000000000000004">
      <c r="A104" s="12" t="s">
        <v>22</v>
      </c>
      <c r="B104" s="12"/>
      <c r="C104" s="12"/>
      <c r="D104" s="12"/>
      <c r="E104" s="12"/>
      <c r="F104" s="12"/>
      <c r="G104" s="58"/>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row>
    <row r="105" spans="1:64" s="25" customFormat="1" ht="5.25" x14ac:dyDescent="0.15">
      <c r="A105" s="23"/>
      <c r="B105" s="23"/>
      <c r="C105" s="23"/>
      <c r="D105" s="23"/>
      <c r="E105" s="23"/>
      <c r="F105" s="23"/>
      <c r="G105" s="40"/>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row>
    <row r="106" spans="1:64" s="11" customFormat="1" ht="18.75" x14ac:dyDescent="0.55000000000000004">
      <c r="A106" s="12" t="s">
        <v>23</v>
      </c>
      <c r="B106" s="12"/>
      <c r="C106" s="12"/>
      <c r="D106" s="12"/>
      <c r="E106" s="12"/>
      <c r="F106" s="12"/>
      <c r="G106" s="59">
        <f>G102*G104</f>
        <v>0</v>
      </c>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row>
    <row r="107" spans="1:64" s="25" customFormat="1" ht="5.25" x14ac:dyDescent="0.15">
      <c r="A107" s="23"/>
      <c r="B107" s="23"/>
      <c r="C107" s="23"/>
      <c r="D107" s="23"/>
      <c r="E107" s="23"/>
      <c r="F107" s="23"/>
      <c r="G107" s="40"/>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row>
    <row r="108" spans="1:64" s="15" customFormat="1" ht="18.75" x14ac:dyDescent="0.55000000000000004">
      <c r="A108" s="14" t="s">
        <v>25</v>
      </c>
      <c r="B108" s="14"/>
      <c r="C108" s="14"/>
      <c r="D108" s="14"/>
      <c r="E108" s="14"/>
      <c r="F108" s="14"/>
      <c r="G108" s="31">
        <f>G102+G106</f>
        <v>0</v>
      </c>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row>
    <row r="109" spans="1:64" s="68" customFormat="1" ht="5.25" x14ac:dyDescent="0.15">
      <c r="A109" s="26"/>
      <c r="B109" s="26"/>
      <c r="C109" s="26"/>
      <c r="D109" s="26"/>
      <c r="E109" s="26"/>
      <c r="F109" s="65"/>
      <c r="G109" s="66"/>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7"/>
      <c r="BK109" s="67"/>
      <c r="BL109" s="67"/>
    </row>
    <row r="110" spans="1:64" s="11" customFormat="1" ht="18.75" x14ac:dyDescent="0.55000000000000004">
      <c r="A110" s="12" t="s">
        <v>26</v>
      </c>
      <c r="B110" s="12"/>
      <c r="C110" s="12"/>
      <c r="D110" s="12"/>
      <c r="E110" s="12"/>
      <c r="F110" s="12"/>
      <c r="G110" s="60">
        <f>G108*0.19</f>
        <v>0</v>
      </c>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row>
    <row r="111" spans="1:64" s="25" customFormat="1" ht="5.25" x14ac:dyDescent="0.15">
      <c r="A111" s="23"/>
      <c r="B111" s="23"/>
      <c r="C111" s="23"/>
      <c r="D111" s="23"/>
      <c r="E111" s="23"/>
      <c r="F111" s="23"/>
      <c r="G111" s="40"/>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row>
    <row r="112" spans="1:64" s="15" customFormat="1" ht="18.75" x14ac:dyDescent="0.55000000000000004">
      <c r="A112" s="14" t="s">
        <v>9</v>
      </c>
      <c r="B112" s="14"/>
      <c r="C112" s="14"/>
      <c r="D112" s="14"/>
      <c r="E112" s="14"/>
      <c r="F112" s="14"/>
      <c r="G112" s="31">
        <f>G108+G110</f>
        <v>0</v>
      </c>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row>
    <row r="113" spans="1:64" s="11" customFormat="1" ht="18.75" x14ac:dyDescent="0.55000000000000004">
      <c r="A113" s="7"/>
      <c r="B113" s="7"/>
      <c r="C113" s="7"/>
      <c r="D113" s="7"/>
      <c r="E113" s="10"/>
      <c r="F113" s="10"/>
      <c r="G113" s="34"/>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row>
    <row r="114" spans="1:64" s="11" customFormat="1" ht="18.75" x14ac:dyDescent="0.55000000000000004">
      <c r="A114" s="85" t="s">
        <v>65</v>
      </c>
      <c r="B114" s="85"/>
      <c r="C114" s="85"/>
      <c r="D114" s="85"/>
      <c r="E114" s="85"/>
      <c r="F114" s="85"/>
      <c r="G114" s="85"/>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row>
    <row r="115" spans="1:64" s="25" customFormat="1" ht="5.25" x14ac:dyDescent="0.15">
      <c r="A115" s="5"/>
      <c r="B115" s="5"/>
      <c r="C115" s="5"/>
      <c r="D115" s="5"/>
      <c r="E115" s="5"/>
      <c r="F115" s="5"/>
      <c r="G115" s="39"/>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row>
    <row r="116" spans="1:64" s="15" customFormat="1" ht="18.75" x14ac:dyDescent="0.55000000000000004">
      <c r="A116" s="14" t="s">
        <v>10</v>
      </c>
      <c r="B116" s="14"/>
      <c r="C116" s="14"/>
      <c r="D116" s="14"/>
      <c r="E116" s="14"/>
      <c r="F116" s="14"/>
      <c r="G116" s="69"/>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row>
    <row r="117" spans="1:64" s="25" customFormat="1" ht="5.25" x14ac:dyDescent="0.15">
      <c r="A117" s="23"/>
      <c r="B117" s="23"/>
      <c r="C117" s="23"/>
      <c r="D117" s="23"/>
      <c r="E117" s="23"/>
      <c r="F117" s="23"/>
      <c r="G117" s="40"/>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row>
    <row r="118" spans="1:64" s="11" customFormat="1" ht="18.75" x14ac:dyDescent="0.55000000000000004">
      <c r="A118" s="14" t="s">
        <v>11</v>
      </c>
      <c r="B118" s="12"/>
      <c r="C118" s="12"/>
      <c r="D118" s="12"/>
      <c r="E118" s="12"/>
      <c r="F118" s="12"/>
      <c r="G118" s="69"/>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row>
    <row r="119" spans="1:64" s="64" customFormat="1" ht="9.75" x14ac:dyDescent="0.15">
      <c r="A119" s="55" t="s">
        <v>12</v>
      </c>
      <c r="B119" s="61"/>
      <c r="C119" s="61"/>
      <c r="D119" s="61"/>
      <c r="E119" s="61"/>
      <c r="F119" s="61"/>
      <c r="G119" s="70"/>
      <c r="H119" s="63"/>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c r="BI119" s="63"/>
      <c r="BJ119" s="63"/>
      <c r="BK119" s="63"/>
      <c r="BL119" s="63"/>
    </row>
    <row r="120" spans="1:64" s="25" customFormat="1" ht="5.25" x14ac:dyDescent="0.15">
      <c r="A120" s="23"/>
      <c r="B120" s="23"/>
      <c r="C120" s="23"/>
      <c r="D120" s="23"/>
      <c r="E120" s="23"/>
      <c r="F120" s="23"/>
      <c r="G120" s="40"/>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row>
    <row r="121" spans="1:64" s="11" customFormat="1" ht="18.75" x14ac:dyDescent="0.55000000000000004">
      <c r="A121" s="14" t="s">
        <v>13</v>
      </c>
      <c r="B121" s="12"/>
      <c r="C121" s="12"/>
      <c r="D121" s="12"/>
      <c r="E121" s="12"/>
      <c r="F121" s="12"/>
      <c r="G121" s="69"/>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row>
    <row r="122" spans="1:64" s="64" customFormat="1" ht="9.75" x14ac:dyDescent="0.15">
      <c r="A122" s="55" t="s">
        <v>14</v>
      </c>
      <c r="B122" s="61"/>
      <c r="C122" s="61"/>
      <c r="E122" s="61"/>
      <c r="F122" s="61"/>
      <c r="G122" s="70"/>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row>
    <row r="123" spans="1:64" s="11" customFormat="1" ht="18.75" x14ac:dyDescent="0.55000000000000004">
      <c r="A123" s="12"/>
      <c r="B123" s="12"/>
      <c r="C123" s="12"/>
      <c r="D123" s="12"/>
      <c r="E123" s="12"/>
      <c r="F123" s="12"/>
      <c r="G123" s="1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row>
    <row r="124" spans="1:64" s="7" customFormat="1" ht="18.75" x14ac:dyDescent="0.55000000000000004">
      <c r="G124" s="34"/>
    </row>
    <row r="125" spans="1:64" s="7" customFormat="1" ht="18.75" x14ac:dyDescent="0.55000000000000004">
      <c r="G125" s="34"/>
    </row>
    <row r="126" spans="1:64" s="7" customFormat="1" ht="18.75" x14ac:dyDescent="0.55000000000000004">
      <c r="G126" s="34"/>
    </row>
    <row r="127" spans="1:64" s="7" customFormat="1" ht="18.75" x14ac:dyDescent="0.55000000000000004">
      <c r="G127" s="34"/>
    </row>
    <row r="128" spans="1:64" s="7" customFormat="1" ht="18.75" x14ac:dyDescent="0.55000000000000004">
      <c r="G128" s="34"/>
    </row>
    <row r="129" spans="7:7" s="7" customFormat="1" ht="18.75" x14ac:dyDescent="0.55000000000000004">
      <c r="G129" s="34"/>
    </row>
    <row r="130" spans="7:7" s="7" customFormat="1" ht="18.75" x14ac:dyDescent="0.55000000000000004">
      <c r="G130" s="34"/>
    </row>
    <row r="131" spans="7:7" s="7" customFormat="1" ht="18.75" x14ac:dyDescent="0.55000000000000004">
      <c r="G131" s="34"/>
    </row>
    <row r="132" spans="7:7" s="7" customFormat="1" ht="18.75" x14ac:dyDescent="0.55000000000000004">
      <c r="G132" s="34"/>
    </row>
    <row r="133" spans="7:7" s="7" customFormat="1" ht="18.75" x14ac:dyDescent="0.55000000000000004">
      <c r="G133" s="34"/>
    </row>
    <row r="134" spans="7:7" s="7" customFormat="1" ht="18.75" x14ac:dyDescent="0.55000000000000004">
      <c r="G134" s="34"/>
    </row>
    <row r="135" spans="7:7" s="7" customFormat="1" ht="18.75" x14ac:dyDescent="0.55000000000000004">
      <c r="G135" s="34"/>
    </row>
    <row r="136" spans="7:7" s="7" customFormat="1" ht="18.75" x14ac:dyDescent="0.55000000000000004">
      <c r="G136" s="34"/>
    </row>
    <row r="137" spans="7:7" s="7" customFormat="1" ht="18.75" x14ac:dyDescent="0.55000000000000004">
      <c r="G137" s="34"/>
    </row>
    <row r="138" spans="7:7" s="7" customFormat="1" ht="18.75" x14ac:dyDescent="0.55000000000000004">
      <c r="G138" s="34"/>
    </row>
    <row r="139" spans="7:7" s="7" customFormat="1" ht="18.75" x14ac:dyDescent="0.55000000000000004">
      <c r="G139" s="34"/>
    </row>
    <row r="140" spans="7:7" s="7" customFormat="1" ht="18.75" x14ac:dyDescent="0.55000000000000004">
      <c r="G140" s="34"/>
    </row>
    <row r="141" spans="7:7" s="7" customFormat="1" ht="18.75" x14ac:dyDescent="0.55000000000000004">
      <c r="G141" s="34"/>
    </row>
    <row r="142" spans="7:7" s="7" customFormat="1" ht="18.75" x14ac:dyDescent="0.55000000000000004">
      <c r="G142" s="34"/>
    </row>
    <row r="143" spans="7:7" s="7" customFormat="1" ht="18.75" x14ac:dyDescent="0.55000000000000004">
      <c r="G143" s="34"/>
    </row>
    <row r="144" spans="7:7" s="7" customFormat="1" ht="18.75" x14ac:dyDescent="0.55000000000000004">
      <c r="G144" s="34"/>
    </row>
    <row r="145" spans="7:7" s="7" customFormat="1" ht="18.75" x14ac:dyDescent="0.55000000000000004">
      <c r="G145" s="34"/>
    </row>
    <row r="146" spans="7:7" s="7" customFormat="1" ht="18.75" x14ac:dyDescent="0.55000000000000004">
      <c r="G146" s="34"/>
    </row>
    <row r="147" spans="7:7" s="7" customFormat="1" ht="18.75" x14ac:dyDescent="0.55000000000000004">
      <c r="G147" s="34"/>
    </row>
    <row r="148" spans="7:7" s="7" customFormat="1" ht="18.75" x14ac:dyDescent="0.55000000000000004">
      <c r="G148" s="34"/>
    </row>
    <row r="149" spans="7:7" s="7" customFormat="1" ht="18.75" x14ac:dyDescent="0.55000000000000004">
      <c r="G149" s="34"/>
    </row>
    <row r="150" spans="7:7" s="7" customFormat="1" ht="18.75" x14ac:dyDescent="0.55000000000000004">
      <c r="G150" s="34"/>
    </row>
    <row r="151" spans="7:7" s="7" customFormat="1" ht="18.75" x14ac:dyDescent="0.55000000000000004">
      <c r="G151" s="34"/>
    </row>
    <row r="152" spans="7:7" s="7" customFormat="1" ht="18.75" x14ac:dyDescent="0.55000000000000004">
      <c r="G152" s="34"/>
    </row>
    <row r="153" spans="7:7" s="7" customFormat="1" ht="18.75" x14ac:dyDescent="0.55000000000000004">
      <c r="G153" s="34"/>
    </row>
    <row r="154" spans="7:7" s="7" customFormat="1" ht="18.75" x14ac:dyDescent="0.55000000000000004">
      <c r="G154" s="34"/>
    </row>
    <row r="155" spans="7:7" s="7" customFormat="1" ht="18.75" x14ac:dyDescent="0.55000000000000004">
      <c r="G155" s="34"/>
    </row>
    <row r="156" spans="7:7" s="7" customFormat="1" ht="18.75" x14ac:dyDescent="0.55000000000000004">
      <c r="G156" s="34"/>
    </row>
    <row r="157" spans="7:7" s="7" customFormat="1" ht="18.75" x14ac:dyDescent="0.55000000000000004">
      <c r="G157" s="34"/>
    </row>
    <row r="158" spans="7:7" s="7" customFormat="1" ht="18.75" x14ac:dyDescent="0.55000000000000004">
      <c r="G158" s="34"/>
    </row>
    <row r="159" spans="7:7" s="7" customFormat="1" ht="18.75" x14ac:dyDescent="0.55000000000000004">
      <c r="G159" s="34"/>
    </row>
    <row r="160" spans="7:7" s="7" customFormat="1" ht="18.75" x14ac:dyDescent="0.55000000000000004">
      <c r="G160" s="34"/>
    </row>
    <row r="161" spans="7:7" s="7" customFormat="1" ht="18.75" x14ac:dyDescent="0.55000000000000004">
      <c r="G161" s="34"/>
    </row>
    <row r="162" spans="7:7" s="7" customFormat="1" ht="18.75" x14ac:dyDescent="0.55000000000000004">
      <c r="G162" s="34"/>
    </row>
    <row r="163" spans="7:7" s="7" customFormat="1" ht="18.75" x14ac:dyDescent="0.55000000000000004">
      <c r="G163" s="34"/>
    </row>
    <row r="164" spans="7:7" s="7" customFormat="1" ht="18.75" x14ac:dyDescent="0.55000000000000004">
      <c r="G164" s="34"/>
    </row>
    <row r="165" spans="7:7" s="7" customFormat="1" ht="18.75" x14ac:dyDescent="0.55000000000000004">
      <c r="G165" s="34"/>
    </row>
    <row r="166" spans="7:7" s="7" customFormat="1" ht="18.75" x14ac:dyDescent="0.55000000000000004">
      <c r="G166" s="34"/>
    </row>
    <row r="167" spans="7:7" s="7" customFormat="1" ht="18.75" x14ac:dyDescent="0.55000000000000004">
      <c r="G167" s="34"/>
    </row>
    <row r="168" spans="7:7" s="7" customFormat="1" ht="18.75" x14ac:dyDescent="0.55000000000000004">
      <c r="G168" s="34"/>
    </row>
    <row r="169" spans="7:7" s="7" customFormat="1" ht="18.75" x14ac:dyDescent="0.55000000000000004">
      <c r="G169" s="34"/>
    </row>
    <row r="170" spans="7:7" s="7" customFormat="1" ht="18.75" x14ac:dyDescent="0.55000000000000004">
      <c r="G170" s="34"/>
    </row>
    <row r="171" spans="7:7" s="7" customFormat="1" ht="18.75" x14ac:dyDescent="0.55000000000000004">
      <c r="G171" s="34"/>
    </row>
    <row r="172" spans="7:7" s="7" customFormat="1" ht="18.75" x14ac:dyDescent="0.55000000000000004">
      <c r="G172" s="34"/>
    </row>
    <row r="173" spans="7:7" s="7" customFormat="1" ht="18.75" x14ac:dyDescent="0.55000000000000004">
      <c r="G173" s="34"/>
    </row>
    <row r="174" spans="7:7" s="7" customFormat="1" ht="18.75" x14ac:dyDescent="0.55000000000000004">
      <c r="G174" s="34"/>
    </row>
    <row r="175" spans="7:7" s="7" customFormat="1" ht="18.75" x14ac:dyDescent="0.55000000000000004">
      <c r="G175" s="34"/>
    </row>
    <row r="176" spans="7:7" s="7" customFormat="1" ht="18.75" x14ac:dyDescent="0.55000000000000004">
      <c r="G176" s="34"/>
    </row>
    <row r="177" spans="7:7" s="7" customFormat="1" ht="18.75" x14ac:dyDescent="0.55000000000000004">
      <c r="G177" s="34"/>
    </row>
    <row r="178" spans="7:7" s="7" customFormat="1" ht="18.75" x14ac:dyDescent="0.55000000000000004">
      <c r="G178" s="34"/>
    </row>
    <row r="179" spans="7:7" s="7" customFormat="1" ht="18.75" x14ac:dyDescent="0.55000000000000004">
      <c r="G179" s="34"/>
    </row>
    <row r="180" spans="7:7" s="7" customFormat="1" ht="18.75" x14ac:dyDescent="0.55000000000000004">
      <c r="G180" s="34"/>
    </row>
    <row r="181" spans="7:7" s="7" customFormat="1" ht="18.75" x14ac:dyDescent="0.55000000000000004">
      <c r="G181" s="34"/>
    </row>
    <row r="182" spans="7:7" s="7" customFormat="1" ht="18.75" x14ac:dyDescent="0.55000000000000004">
      <c r="G182" s="34"/>
    </row>
    <row r="183" spans="7:7" s="7" customFormat="1" ht="18.75" x14ac:dyDescent="0.55000000000000004">
      <c r="G183" s="34"/>
    </row>
    <row r="184" spans="7:7" s="7" customFormat="1" ht="18.75" x14ac:dyDescent="0.55000000000000004">
      <c r="G184" s="34"/>
    </row>
    <row r="185" spans="7:7" s="7" customFormat="1" ht="18.75" x14ac:dyDescent="0.55000000000000004">
      <c r="G185" s="34"/>
    </row>
    <row r="186" spans="7:7" s="7" customFormat="1" ht="18.75" x14ac:dyDescent="0.55000000000000004">
      <c r="G186" s="34"/>
    </row>
    <row r="187" spans="7:7" s="7" customFormat="1" ht="18.75" x14ac:dyDescent="0.55000000000000004">
      <c r="G187" s="34"/>
    </row>
    <row r="188" spans="7:7" s="7" customFormat="1" ht="18.75" x14ac:dyDescent="0.55000000000000004">
      <c r="G188" s="34"/>
    </row>
    <row r="189" spans="7:7" s="7" customFormat="1" ht="18.75" x14ac:dyDescent="0.55000000000000004">
      <c r="G189" s="34"/>
    </row>
    <row r="190" spans="7:7" s="7" customFormat="1" ht="18.75" x14ac:dyDescent="0.55000000000000004">
      <c r="G190" s="34"/>
    </row>
    <row r="191" spans="7:7" s="7" customFormat="1" ht="18.75" x14ac:dyDescent="0.55000000000000004">
      <c r="G191" s="34"/>
    </row>
    <row r="192" spans="7:7" s="7" customFormat="1" ht="18.75" x14ac:dyDescent="0.55000000000000004">
      <c r="G192" s="34"/>
    </row>
    <row r="193" spans="7:7" s="7" customFormat="1" ht="18.75" x14ac:dyDescent="0.55000000000000004">
      <c r="G193" s="34"/>
    </row>
    <row r="194" spans="7:7" s="7" customFormat="1" ht="18.75" x14ac:dyDescent="0.55000000000000004">
      <c r="G194" s="34"/>
    </row>
    <row r="195" spans="7:7" s="7" customFormat="1" ht="18.75" x14ac:dyDescent="0.55000000000000004">
      <c r="G195" s="34"/>
    </row>
    <row r="196" spans="7:7" s="7" customFormat="1" ht="18.75" x14ac:dyDescent="0.55000000000000004">
      <c r="G196" s="34"/>
    </row>
    <row r="197" spans="7:7" s="7" customFormat="1" ht="18.75" x14ac:dyDescent="0.55000000000000004">
      <c r="G197" s="34"/>
    </row>
    <row r="198" spans="7:7" s="7" customFormat="1" ht="18.75" x14ac:dyDescent="0.55000000000000004">
      <c r="G198" s="34"/>
    </row>
    <row r="199" spans="7:7" s="7" customFormat="1" ht="18.75" x14ac:dyDescent="0.55000000000000004">
      <c r="G199" s="34"/>
    </row>
    <row r="200" spans="7:7" s="7" customFormat="1" ht="18.75" x14ac:dyDescent="0.55000000000000004">
      <c r="G200" s="34"/>
    </row>
    <row r="201" spans="7:7" s="7" customFormat="1" ht="18.75" x14ac:dyDescent="0.55000000000000004">
      <c r="G201" s="34"/>
    </row>
    <row r="202" spans="7:7" s="7" customFormat="1" ht="18.75" x14ac:dyDescent="0.55000000000000004">
      <c r="G202" s="34"/>
    </row>
    <row r="203" spans="7:7" s="7" customFormat="1" ht="18.75" x14ac:dyDescent="0.55000000000000004">
      <c r="G203" s="34"/>
    </row>
    <row r="204" spans="7:7" s="7" customFormat="1" ht="18.75" x14ac:dyDescent="0.55000000000000004">
      <c r="G204" s="34"/>
    </row>
    <row r="205" spans="7:7" s="7" customFormat="1" ht="18.75" x14ac:dyDescent="0.55000000000000004">
      <c r="G205" s="34"/>
    </row>
    <row r="206" spans="7:7" s="7" customFormat="1" ht="18.75" x14ac:dyDescent="0.55000000000000004">
      <c r="G206" s="34"/>
    </row>
    <row r="207" spans="7:7" s="7" customFormat="1" ht="18.75" x14ac:dyDescent="0.55000000000000004">
      <c r="G207" s="34"/>
    </row>
    <row r="208" spans="7:7" s="7" customFormat="1" ht="18.75" x14ac:dyDescent="0.55000000000000004">
      <c r="G208" s="34"/>
    </row>
    <row r="209" spans="7:7" s="7" customFormat="1" ht="18.75" x14ac:dyDescent="0.55000000000000004">
      <c r="G209" s="34"/>
    </row>
    <row r="210" spans="7:7" s="7" customFormat="1" ht="18.75" x14ac:dyDescent="0.55000000000000004">
      <c r="G210" s="34"/>
    </row>
    <row r="211" spans="7:7" s="7" customFormat="1" ht="18.75" x14ac:dyDescent="0.55000000000000004">
      <c r="G211" s="34"/>
    </row>
    <row r="212" spans="7:7" s="7" customFormat="1" ht="18.75" x14ac:dyDescent="0.55000000000000004">
      <c r="G212" s="34"/>
    </row>
    <row r="213" spans="7:7" s="7" customFormat="1" ht="18.75" x14ac:dyDescent="0.55000000000000004">
      <c r="G213" s="34"/>
    </row>
    <row r="214" spans="7:7" s="7" customFormat="1" ht="18.75" x14ac:dyDescent="0.55000000000000004">
      <c r="G214" s="34"/>
    </row>
    <row r="215" spans="7:7" s="7" customFormat="1" ht="18.75" x14ac:dyDescent="0.55000000000000004">
      <c r="G215" s="34"/>
    </row>
    <row r="216" spans="7:7" s="7" customFormat="1" ht="18.75" x14ac:dyDescent="0.55000000000000004">
      <c r="G216" s="34"/>
    </row>
    <row r="217" spans="7:7" s="7" customFormat="1" ht="18.75" x14ac:dyDescent="0.55000000000000004">
      <c r="G217" s="34"/>
    </row>
    <row r="218" spans="7:7" s="7" customFormat="1" ht="18.75" x14ac:dyDescent="0.55000000000000004">
      <c r="G218" s="34"/>
    </row>
    <row r="219" spans="7:7" s="7" customFormat="1" ht="18.75" x14ac:dyDescent="0.55000000000000004">
      <c r="G219" s="34"/>
    </row>
    <row r="220" spans="7:7" s="7" customFormat="1" ht="18.75" x14ac:dyDescent="0.55000000000000004">
      <c r="G220" s="34"/>
    </row>
    <row r="221" spans="7:7" s="7" customFormat="1" ht="18.75" x14ac:dyDescent="0.55000000000000004">
      <c r="G221" s="34"/>
    </row>
    <row r="222" spans="7:7" s="7" customFormat="1" ht="18.75" x14ac:dyDescent="0.55000000000000004">
      <c r="G222" s="34"/>
    </row>
    <row r="223" spans="7:7" s="7" customFormat="1" ht="18.75" x14ac:dyDescent="0.55000000000000004">
      <c r="G223" s="34"/>
    </row>
    <row r="224" spans="7:7" s="7" customFormat="1" ht="18.75" x14ac:dyDescent="0.55000000000000004">
      <c r="G224" s="34"/>
    </row>
    <row r="225" spans="7:7" s="7" customFormat="1" ht="18.75" x14ac:dyDescent="0.55000000000000004">
      <c r="G225" s="34"/>
    </row>
    <row r="226" spans="7:7" s="7" customFormat="1" ht="18.75" x14ac:dyDescent="0.55000000000000004">
      <c r="G226" s="34"/>
    </row>
    <row r="227" spans="7:7" s="2" customFormat="1" x14ac:dyDescent="0.6">
      <c r="G227" s="37"/>
    </row>
    <row r="228" spans="7:7" s="2" customFormat="1" x14ac:dyDescent="0.6">
      <c r="G228" s="37"/>
    </row>
    <row r="229" spans="7:7" s="2" customFormat="1" x14ac:dyDescent="0.6">
      <c r="G229" s="37"/>
    </row>
    <row r="230" spans="7:7" s="2" customFormat="1" x14ac:dyDescent="0.6">
      <c r="G230" s="37"/>
    </row>
    <row r="231" spans="7:7" s="2" customFormat="1" x14ac:dyDescent="0.6">
      <c r="G231" s="37"/>
    </row>
    <row r="232" spans="7:7" s="2" customFormat="1" x14ac:dyDescent="0.6">
      <c r="G232" s="37"/>
    </row>
    <row r="233" spans="7:7" s="2" customFormat="1" x14ac:dyDescent="0.6">
      <c r="G233" s="37"/>
    </row>
    <row r="234" spans="7:7" s="2" customFormat="1" x14ac:dyDescent="0.6">
      <c r="G234" s="37"/>
    </row>
    <row r="235" spans="7:7" s="2" customFormat="1" x14ac:dyDescent="0.6">
      <c r="G235" s="37"/>
    </row>
    <row r="236" spans="7:7" s="2" customFormat="1" x14ac:dyDescent="0.6">
      <c r="G236" s="37"/>
    </row>
    <row r="237" spans="7:7" s="2" customFormat="1" x14ac:dyDescent="0.6">
      <c r="G237" s="37"/>
    </row>
    <row r="238" spans="7:7" s="2" customFormat="1" x14ac:dyDescent="0.6">
      <c r="G238" s="37"/>
    </row>
    <row r="239" spans="7:7" s="2" customFormat="1" x14ac:dyDescent="0.6">
      <c r="G239" s="37"/>
    </row>
    <row r="240" spans="7:7" s="2" customFormat="1" x14ac:dyDescent="0.6">
      <c r="G240" s="37"/>
    </row>
    <row r="241" spans="7:7" s="2" customFormat="1" x14ac:dyDescent="0.6">
      <c r="G241" s="37"/>
    </row>
    <row r="242" spans="7:7" s="2" customFormat="1" x14ac:dyDescent="0.6">
      <c r="G242" s="37"/>
    </row>
    <row r="243" spans="7:7" s="2" customFormat="1" x14ac:dyDescent="0.6">
      <c r="G243" s="37"/>
    </row>
    <row r="244" spans="7:7" s="2" customFormat="1" x14ac:dyDescent="0.6">
      <c r="G244" s="37"/>
    </row>
    <row r="245" spans="7:7" s="2" customFormat="1" x14ac:dyDescent="0.6">
      <c r="G245" s="37"/>
    </row>
    <row r="246" spans="7:7" s="2" customFormat="1" x14ac:dyDescent="0.6">
      <c r="G246" s="37"/>
    </row>
    <row r="247" spans="7:7" s="2" customFormat="1" x14ac:dyDescent="0.6">
      <c r="G247" s="37"/>
    </row>
    <row r="248" spans="7:7" s="2" customFormat="1" x14ac:dyDescent="0.6">
      <c r="G248" s="37"/>
    </row>
    <row r="249" spans="7:7" s="2" customFormat="1" x14ac:dyDescent="0.6">
      <c r="G249" s="37"/>
    </row>
    <row r="250" spans="7:7" s="2" customFormat="1" x14ac:dyDescent="0.6">
      <c r="G250" s="37"/>
    </row>
    <row r="251" spans="7:7" s="2" customFormat="1" x14ac:dyDescent="0.6">
      <c r="G251" s="37"/>
    </row>
    <row r="252" spans="7:7" s="2" customFormat="1" x14ac:dyDescent="0.6">
      <c r="G252" s="37"/>
    </row>
    <row r="253" spans="7:7" s="2" customFormat="1" x14ac:dyDescent="0.6">
      <c r="G253" s="37"/>
    </row>
    <row r="254" spans="7:7" s="2" customFormat="1" x14ac:dyDescent="0.6">
      <c r="G254" s="37"/>
    </row>
    <row r="255" spans="7:7" s="2" customFormat="1" x14ac:dyDescent="0.6">
      <c r="G255" s="37"/>
    </row>
    <row r="256" spans="7:7" s="2" customFormat="1" x14ac:dyDescent="0.6">
      <c r="G256" s="37"/>
    </row>
    <row r="257" spans="7:7" s="2" customFormat="1" x14ac:dyDescent="0.6">
      <c r="G257" s="37"/>
    </row>
    <row r="258" spans="7:7" s="2" customFormat="1" x14ac:dyDescent="0.6">
      <c r="G258" s="37"/>
    </row>
    <row r="259" spans="7:7" s="2" customFormat="1" x14ac:dyDescent="0.6">
      <c r="G259" s="37"/>
    </row>
    <row r="260" spans="7:7" s="2" customFormat="1" x14ac:dyDescent="0.6">
      <c r="G260" s="37"/>
    </row>
    <row r="261" spans="7:7" s="2" customFormat="1" x14ac:dyDescent="0.6">
      <c r="G261" s="37"/>
    </row>
    <row r="262" spans="7:7" s="2" customFormat="1" x14ac:dyDescent="0.6">
      <c r="G262" s="37"/>
    </row>
    <row r="263" spans="7:7" s="2" customFormat="1" x14ac:dyDescent="0.6">
      <c r="G263" s="37"/>
    </row>
    <row r="264" spans="7:7" s="2" customFormat="1" x14ac:dyDescent="0.6">
      <c r="G264" s="37"/>
    </row>
    <row r="265" spans="7:7" s="2" customFormat="1" x14ac:dyDescent="0.6">
      <c r="G265" s="37"/>
    </row>
    <row r="266" spans="7:7" s="2" customFormat="1" x14ac:dyDescent="0.6">
      <c r="G266" s="37"/>
    </row>
    <row r="267" spans="7:7" s="2" customFormat="1" x14ac:dyDescent="0.6">
      <c r="G267" s="37"/>
    </row>
    <row r="268" spans="7:7" s="2" customFormat="1" x14ac:dyDescent="0.6">
      <c r="G268" s="37"/>
    </row>
    <row r="269" spans="7:7" s="2" customFormat="1" x14ac:dyDescent="0.6">
      <c r="G269" s="37"/>
    </row>
    <row r="270" spans="7:7" s="2" customFormat="1" x14ac:dyDescent="0.6">
      <c r="G270" s="37"/>
    </row>
    <row r="271" spans="7:7" s="2" customFormat="1" x14ac:dyDescent="0.6">
      <c r="G271" s="37"/>
    </row>
    <row r="272" spans="7:7" s="2" customFormat="1" x14ac:dyDescent="0.6">
      <c r="G272" s="37"/>
    </row>
    <row r="273" spans="7:7" s="2" customFormat="1" x14ac:dyDescent="0.6">
      <c r="G273" s="37"/>
    </row>
    <row r="274" spans="7:7" s="2" customFormat="1" x14ac:dyDescent="0.6">
      <c r="G274" s="37"/>
    </row>
    <row r="275" spans="7:7" s="2" customFormat="1" x14ac:dyDescent="0.6">
      <c r="G275" s="37"/>
    </row>
    <row r="276" spans="7:7" s="2" customFormat="1" x14ac:dyDescent="0.6">
      <c r="G276" s="37"/>
    </row>
    <row r="277" spans="7:7" s="2" customFormat="1" x14ac:dyDescent="0.6">
      <c r="G277" s="37"/>
    </row>
    <row r="278" spans="7:7" s="2" customFormat="1" x14ac:dyDescent="0.6">
      <c r="G278" s="37"/>
    </row>
    <row r="279" spans="7:7" s="2" customFormat="1" x14ac:dyDescent="0.6">
      <c r="G279" s="37"/>
    </row>
    <row r="280" spans="7:7" s="2" customFormat="1" x14ac:dyDescent="0.6">
      <c r="G280" s="37"/>
    </row>
    <row r="281" spans="7:7" s="2" customFormat="1" x14ac:dyDescent="0.6">
      <c r="G281" s="37"/>
    </row>
    <row r="282" spans="7:7" s="2" customFormat="1" x14ac:dyDescent="0.6">
      <c r="G282" s="37"/>
    </row>
    <row r="283" spans="7:7" s="2" customFormat="1" x14ac:dyDescent="0.6">
      <c r="G283" s="37"/>
    </row>
    <row r="284" spans="7:7" s="2" customFormat="1" x14ac:dyDescent="0.6">
      <c r="G284" s="37"/>
    </row>
    <row r="285" spans="7:7" s="2" customFormat="1" x14ac:dyDescent="0.6">
      <c r="G285" s="37"/>
    </row>
    <row r="286" spans="7:7" s="2" customFormat="1" x14ac:dyDescent="0.6">
      <c r="G286" s="37"/>
    </row>
    <row r="287" spans="7:7" s="2" customFormat="1" x14ac:dyDescent="0.6">
      <c r="G287" s="37"/>
    </row>
    <row r="288" spans="7:7" s="2" customFormat="1" x14ac:dyDescent="0.6">
      <c r="G288" s="37"/>
    </row>
    <row r="289" spans="7:7" s="2" customFormat="1" x14ac:dyDescent="0.6">
      <c r="G289" s="37"/>
    </row>
    <row r="290" spans="7:7" s="2" customFormat="1" x14ac:dyDescent="0.6">
      <c r="G290" s="37"/>
    </row>
    <row r="291" spans="7:7" s="2" customFormat="1" x14ac:dyDescent="0.6">
      <c r="G291" s="37"/>
    </row>
    <row r="292" spans="7:7" s="2" customFormat="1" x14ac:dyDescent="0.6">
      <c r="G292" s="37"/>
    </row>
    <row r="293" spans="7:7" s="2" customFormat="1" x14ac:dyDescent="0.6">
      <c r="G293" s="37"/>
    </row>
    <row r="294" spans="7:7" s="2" customFormat="1" x14ac:dyDescent="0.6">
      <c r="G294" s="37"/>
    </row>
    <row r="295" spans="7:7" s="2" customFormat="1" x14ac:dyDescent="0.6">
      <c r="G295" s="37"/>
    </row>
    <row r="296" spans="7:7" s="2" customFormat="1" x14ac:dyDescent="0.6">
      <c r="G296" s="37"/>
    </row>
    <row r="297" spans="7:7" s="2" customFormat="1" x14ac:dyDescent="0.6">
      <c r="G297" s="37"/>
    </row>
    <row r="298" spans="7:7" s="2" customFormat="1" x14ac:dyDescent="0.6">
      <c r="G298" s="37"/>
    </row>
    <row r="299" spans="7:7" s="2" customFormat="1" x14ac:dyDescent="0.6">
      <c r="G299" s="37"/>
    </row>
    <row r="300" spans="7:7" s="2" customFormat="1" x14ac:dyDescent="0.6">
      <c r="G300" s="37"/>
    </row>
    <row r="301" spans="7:7" s="2" customFormat="1" x14ac:dyDescent="0.6">
      <c r="G301" s="37"/>
    </row>
    <row r="302" spans="7:7" s="2" customFormat="1" x14ac:dyDescent="0.6">
      <c r="G302" s="37"/>
    </row>
    <row r="303" spans="7:7" s="2" customFormat="1" x14ac:dyDescent="0.6">
      <c r="G303" s="37"/>
    </row>
    <row r="304" spans="7:7" s="2" customFormat="1" x14ac:dyDescent="0.6">
      <c r="G304" s="37"/>
    </row>
    <row r="305" spans="7:7" s="2" customFormat="1" x14ac:dyDescent="0.6">
      <c r="G305" s="37"/>
    </row>
    <row r="306" spans="7:7" s="2" customFormat="1" x14ac:dyDescent="0.6">
      <c r="G306" s="37"/>
    </row>
    <row r="307" spans="7:7" s="2" customFormat="1" x14ac:dyDescent="0.6">
      <c r="G307" s="37"/>
    </row>
    <row r="308" spans="7:7" s="2" customFormat="1" x14ac:dyDescent="0.6">
      <c r="G308" s="37"/>
    </row>
    <row r="309" spans="7:7" s="2" customFormat="1" x14ac:dyDescent="0.6">
      <c r="G309" s="37"/>
    </row>
    <row r="310" spans="7:7" s="2" customFormat="1" x14ac:dyDescent="0.6">
      <c r="G310" s="37"/>
    </row>
    <row r="311" spans="7:7" s="2" customFormat="1" x14ac:dyDescent="0.6">
      <c r="G311" s="37"/>
    </row>
    <row r="312" spans="7:7" s="2" customFormat="1" x14ac:dyDescent="0.6">
      <c r="G312" s="37"/>
    </row>
    <row r="313" spans="7:7" s="2" customFormat="1" x14ac:dyDescent="0.6">
      <c r="G313" s="37"/>
    </row>
    <row r="314" spans="7:7" s="2" customFormat="1" x14ac:dyDescent="0.6">
      <c r="G314" s="37"/>
    </row>
    <row r="315" spans="7:7" s="2" customFormat="1" x14ac:dyDescent="0.6">
      <c r="G315" s="37"/>
    </row>
    <row r="316" spans="7:7" s="2" customFormat="1" x14ac:dyDescent="0.6">
      <c r="G316" s="37"/>
    </row>
    <row r="317" spans="7:7" s="2" customFormat="1" x14ac:dyDescent="0.6">
      <c r="G317" s="37"/>
    </row>
    <row r="318" spans="7:7" s="2" customFormat="1" x14ac:dyDescent="0.6">
      <c r="G318" s="37"/>
    </row>
    <row r="319" spans="7:7" s="2" customFormat="1" x14ac:dyDescent="0.6">
      <c r="G319" s="37"/>
    </row>
    <row r="320" spans="7:7" s="2" customFormat="1" x14ac:dyDescent="0.6">
      <c r="G320" s="37"/>
    </row>
    <row r="321" spans="7:7" s="2" customFormat="1" x14ac:dyDescent="0.6">
      <c r="G321" s="37"/>
    </row>
    <row r="322" spans="7:7" s="2" customFormat="1" x14ac:dyDescent="0.6">
      <c r="G322" s="37"/>
    </row>
    <row r="323" spans="7:7" s="2" customFormat="1" x14ac:dyDescent="0.6">
      <c r="G323" s="37"/>
    </row>
    <row r="324" spans="7:7" s="2" customFormat="1" x14ac:dyDescent="0.6">
      <c r="G324" s="37"/>
    </row>
    <row r="325" spans="7:7" s="2" customFormat="1" x14ac:dyDescent="0.6">
      <c r="G325" s="37"/>
    </row>
    <row r="326" spans="7:7" s="2" customFormat="1" x14ac:dyDescent="0.6">
      <c r="G326" s="37"/>
    </row>
    <row r="327" spans="7:7" s="2" customFormat="1" x14ac:dyDescent="0.6">
      <c r="G327" s="37"/>
    </row>
    <row r="328" spans="7:7" s="2" customFormat="1" x14ac:dyDescent="0.6">
      <c r="G328" s="37"/>
    </row>
    <row r="329" spans="7:7" s="2" customFormat="1" x14ac:dyDescent="0.6">
      <c r="G329" s="37"/>
    </row>
    <row r="330" spans="7:7" s="2" customFormat="1" x14ac:dyDescent="0.6">
      <c r="G330" s="37"/>
    </row>
    <row r="331" spans="7:7" s="2" customFormat="1" x14ac:dyDescent="0.6">
      <c r="G331" s="37"/>
    </row>
    <row r="332" spans="7:7" s="2" customFormat="1" x14ac:dyDescent="0.6">
      <c r="G332" s="37"/>
    </row>
    <row r="333" spans="7:7" s="2" customFormat="1" x14ac:dyDescent="0.6">
      <c r="G333" s="37"/>
    </row>
    <row r="334" spans="7:7" s="2" customFormat="1" x14ac:dyDescent="0.6">
      <c r="G334" s="37"/>
    </row>
    <row r="335" spans="7:7" s="2" customFormat="1" x14ac:dyDescent="0.6">
      <c r="G335" s="37"/>
    </row>
    <row r="336" spans="7:7" s="2" customFormat="1" x14ac:dyDescent="0.6">
      <c r="G336" s="37"/>
    </row>
    <row r="337" spans="7:7" s="2" customFormat="1" x14ac:dyDescent="0.6">
      <c r="G337" s="37"/>
    </row>
    <row r="338" spans="7:7" s="2" customFormat="1" x14ac:dyDescent="0.6">
      <c r="G338" s="37"/>
    </row>
    <row r="339" spans="7:7" s="2" customFormat="1" x14ac:dyDescent="0.6">
      <c r="G339" s="37"/>
    </row>
    <row r="340" spans="7:7" s="2" customFormat="1" x14ac:dyDescent="0.6">
      <c r="G340" s="37"/>
    </row>
    <row r="341" spans="7:7" s="2" customFormat="1" x14ac:dyDescent="0.6">
      <c r="G341" s="37"/>
    </row>
    <row r="342" spans="7:7" s="2" customFormat="1" x14ac:dyDescent="0.6">
      <c r="G342" s="37"/>
    </row>
    <row r="343" spans="7:7" s="2" customFormat="1" x14ac:dyDescent="0.6">
      <c r="G343" s="37"/>
    </row>
    <row r="344" spans="7:7" s="2" customFormat="1" x14ac:dyDescent="0.6">
      <c r="G344" s="37"/>
    </row>
    <row r="345" spans="7:7" s="2" customFormat="1" x14ac:dyDescent="0.6">
      <c r="G345" s="37"/>
    </row>
    <row r="346" spans="7:7" s="2" customFormat="1" x14ac:dyDescent="0.6">
      <c r="G346" s="37"/>
    </row>
    <row r="347" spans="7:7" s="2" customFormat="1" x14ac:dyDescent="0.6">
      <c r="G347" s="37"/>
    </row>
    <row r="348" spans="7:7" s="2" customFormat="1" x14ac:dyDescent="0.6">
      <c r="G348" s="37"/>
    </row>
    <row r="349" spans="7:7" s="2" customFormat="1" x14ac:dyDescent="0.6">
      <c r="G349" s="37"/>
    </row>
    <row r="350" spans="7:7" s="2" customFormat="1" x14ac:dyDescent="0.6">
      <c r="G350" s="37"/>
    </row>
    <row r="351" spans="7:7" s="2" customFormat="1" x14ac:dyDescent="0.6">
      <c r="G351" s="37"/>
    </row>
    <row r="352" spans="7:7" s="2" customFormat="1" x14ac:dyDescent="0.6">
      <c r="G352" s="37"/>
    </row>
    <row r="353" spans="7:7" s="2" customFormat="1" x14ac:dyDescent="0.6">
      <c r="G353" s="37"/>
    </row>
    <row r="354" spans="7:7" s="2" customFormat="1" x14ac:dyDescent="0.6">
      <c r="G354" s="37"/>
    </row>
    <row r="355" spans="7:7" s="2" customFormat="1" x14ac:dyDescent="0.6">
      <c r="G355" s="37"/>
    </row>
    <row r="356" spans="7:7" s="2" customFormat="1" x14ac:dyDescent="0.6">
      <c r="G356" s="37"/>
    </row>
    <row r="357" spans="7:7" s="2" customFormat="1" x14ac:dyDescent="0.6">
      <c r="G357" s="37"/>
    </row>
    <row r="358" spans="7:7" s="2" customFormat="1" x14ac:dyDescent="0.6">
      <c r="G358" s="37"/>
    </row>
    <row r="359" spans="7:7" s="2" customFormat="1" x14ac:dyDescent="0.6">
      <c r="G359" s="37"/>
    </row>
    <row r="360" spans="7:7" s="2" customFormat="1" x14ac:dyDescent="0.6">
      <c r="G360" s="37"/>
    </row>
    <row r="361" spans="7:7" s="2" customFormat="1" x14ac:dyDescent="0.6">
      <c r="G361" s="37"/>
    </row>
    <row r="362" spans="7:7" s="2" customFormat="1" x14ac:dyDescent="0.6">
      <c r="G362" s="37"/>
    </row>
    <row r="363" spans="7:7" s="2" customFormat="1" x14ac:dyDescent="0.6">
      <c r="G363" s="37"/>
    </row>
    <row r="364" spans="7:7" s="2" customFormat="1" x14ac:dyDescent="0.6">
      <c r="G364" s="37"/>
    </row>
    <row r="365" spans="7:7" s="2" customFormat="1" x14ac:dyDescent="0.6">
      <c r="G365" s="37"/>
    </row>
    <row r="366" spans="7:7" s="2" customFormat="1" x14ac:dyDescent="0.6">
      <c r="G366" s="37"/>
    </row>
    <row r="367" spans="7:7" s="2" customFormat="1" x14ac:dyDescent="0.6">
      <c r="G367" s="37"/>
    </row>
    <row r="368" spans="7:7" s="2" customFormat="1" x14ac:dyDescent="0.6">
      <c r="G368" s="37"/>
    </row>
    <row r="369" spans="7:7" s="2" customFormat="1" x14ac:dyDescent="0.6">
      <c r="G369" s="37"/>
    </row>
    <row r="370" spans="7:7" s="2" customFormat="1" x14ac:dyDescent="0.6">
      <c r="G370" s="37"/>
    </row>
    <row r="371" spans="7:7" s="2" customFormat="1" x14ac:dyDescent="0.6">
      <c r="G371" s="37"/>
    </row>
    <row r="372" spans="7:7" s="2" customFormat="1" x14ac:dyDescent="0.6">
      <c r="G372" s="37"/>
    </row>
    <row r="373" spans="7:7" s="2" customFormat="1" x14ac:dyDescent="0.6">
      <c r="G373" s="37"/>
    </row>
    <row r="374" spans="7:7" s="2" customFormat="1" x14ac:dyDescent="0.6">
      <c r="G374" s="37"/>
    </row>
    <row r="375" spans="7:7" s="2" customFormat="1" x14ac:dyDescent="0.6">
      <c r="G375" s="37"/>
    </row>
    <row r="376" spans="7:7" s="2" customFormat="1" x14ac:dyDescent="0.6">
      <c r="G376" s="37"/>
    </row>
    <row r="377" spans="7:7" s="2" customFormat="1" x14ac:dyDescent="0.6">
      <c r="G377" s="37"/>
    </row>
    <row r="378" spans="7:7" s="2" customFormat="1" x14ac:dyDescent="0.6">
      <c r="G378" s="37"/>
    </row>
    <row r="379" spans="7:7" s="2" customFormat="1" x14ac:dyDescent="0.6">
      <c r="G379" s="37"/>
    </row>
    <row r="380" spans="7:7" s="2" customFormat="1" x14ac:dyDescent="0.6">
      <c r="G380" s="37"/>
    </row>
    <row r="381" spans="7:7" s="2" customFormat="1" x14ac:dyDescent="0.6">
      <c r="G381" s="37"/>
    </row>
    <row r="382" spans="7:7" s="2" customFormat="1" x14ac:dyDescent="0.6">
      <c r="G382" s="37"/>
    </row>
    <row r="383" spans="7:7" s="2" customFormat="1" x14ac:dyDescent="0.6">
      <c r="G383" s="37"/>
    </row>
    <row r="384" spans="7:7" s="2" customFormat="1" x14ac:dyDescent="0.6">
      <c r="G384" s="37"/>
    </row>
    <row r="385" spans="7:7" s="2" customFormat="1" x14ac:dyDescent="0.6">
      <c r="G385" s="37"/>
    </row>
    <row r="386" spans="7:7" s="2" customFormat="1" x14ac:dyDescent="0.6">
      <c r="G386" s="37"/>
    </row>
    <row r="387" spans="7:7" s="2" customFormat="1" x14ac:dyDescent="0.6">
      <c r="G387" s="37"/>
    </row>
    <row r="388" spans="7:7" s="2" customFormat="1" x14ac:dyDescent="0.6">
      <c r="G388" s="37"/>
    </row>
    <row r="389" spans="7:7" s="2" customFormat="1" x14ac:dyDescent="0.6">
      <c r="G389" s="37"/>
    </row>
    <row r="390" spans="7:7" s="2" customFormat="1" x14ac:dyDescent="0.6">
      <c r="G390" s="37"/>
    </row>
    <row r="391" spans="7:7" s="2" customFormat="1" x14ac:dyDescent="0.6">
      <c r="G391" s="37"/>
    </row>
    <row r="392" spans="7:7" s="2" customFormat="1" x14ac:dyDescent="0.6">
      <c r="G392" s="37"/>
    </row>
    <row r="393" spans="7:7" s="2" customFormat="1" x14ac:dyDescent="0.6">
      <c r="G393" s="37"/>
    </row>
    <row r="394" spans="7:7" s="2" customFormat="1" x14ac:dyDescent="0.6">
      <c r="G394" s="37"/>
    </row>
    <row r="395" spans="7:7" s="2" customFormat="1" x14ac:dyDescent="0.6">
      <c r="G395" s="37"/>
    </row>
    <row r="396" spans="7:7" s="2" customFormat="1" x14ac:dyDescent="0.6">
      <c r="G396" s="37"/>
    </row>
    <row r="397" spans="7:7" s="2" customFormat="1" x14ac:dyDescent="0.6">
      <c r="G397" s="37"/>
    </row>
    <row r="398" spans="7:7" s="2" customFormat="1" x14ac:dyDescent="0.6">
      <c r="G398" s="37"/>
    </row>
    <row r="399" spans="7:7" s="2" customFormat="1" x14ac:dyDescent="0.6">
      <c r="G399" s="37"/>
    </row>
    <row r="400" spans="7:7" s="2" customFormat="1" x14ac:dyDescent="0.6">
      <c r="G400" s="37"/>
    </row>
    <row r="401" spans="7:7" s="2" customFormat="1" x14ac:dyDescent="0.6">
      <c r="G401" s="37"/>
    </row>
    <row r="402" spans="7:7" s="2" customFormat="1" x14ac:dyDescent="0.6">
      <c r="G402" s="37"/>
    </row>
    <row r="403" spans="7:7" s="2" customFormat="1" x14ac:dyDescent="0.6">
      <c r="G403" s="37"/>
    </row>
    <row r="404" spans="7:7" s="2" customFormat="1" x14ac:dyDescent="0.6">
      <c r="G404" s="37"/>
    </row>
    <row r="405" spans="7:7" s="2" customFormat="1" x14ac:dyDescent="0.6">
      <c r="G405" s="37"/>
    </row>
    <row r="406" spans="7:7" s="2" customFormat="1" x14ac:dyDescent="0.6">
      <c r="G406" s="37"/>
    </row>
    <row r="407" spans="7:7" s="2" customFormat="1" x14ac:dyDescent="0.6">
      <c r="G407" s="37"/>
    </row>
    <row r="408" spans="7:7" s="2" customFormat="1" x14ac:dyDescent="0.6">
      <c r="G408" s="37"/>
    </row>
    <row r="409" spans="7:7" s="2" customFormat="1" x14ac:dyDescent="0.6">
      <c r="G409" s="37"/>
    </row>
    <row r="410" spans="7:7" s="2" customFormat="1" x14ac:dyDescent="0.6">
      <c r="G410" s="37"/>
    </row>
    <row r="411" spans="7:7" s="2" customFormat="1" x14ac:dyDescent="0.6">
      <c r="G411" s="37"/>
    </row>
    <row r="412" spans="7:7" s="2" customFormat="1" x14ac:dyDescent="0.6">
      <c r="G412" s="37"/>
    </row>
    <row r="413" spans="7:7" s="2" customFormat="1" x14ac:dyDescent="0.6">
      <c r="G413" s="37"/>
    </row>
    <row r="414" spans="7:7" s="2" customFormat="1" x14ac:dyDescent="0.6">
      <c r="G414" s="37"/>
    </row>
    <row r="415" spans="7:7" s="2" customFormat="1" x14ac:dyDescent="0.6">
      <c r="G415" s="37"/>
    </row>
    <row r="416" spans="7:7" s="2" customFormat="1" x14ac:dyDescent="0.6">
      <c r="G416" s="37"/>
    </row>
    <row r="417" spans="7:7" s="2" customFormat="1" x14ac:dyDescent="0.6">
      <c r="G417" s="37"/>
    </row>
    <row r="418" spans="7:7" s="2" customFormat="1" x14ac:dyDescent="0.6">
      <c r="G418" s="37"/>
    </row>
    <row r="419" spans="7:7" s="2" customFormat="1" x14ac:dyDescent="0.6">
      <c r="G419" s="37"/>
    </row>
    <row r="420" spans="7:7" s="2" customFormat="1" x14ac:dyDescent="0.6">
      <c r="G420" s="37"/>
    </row>
    <row r="421" spans="7:7" s="2" customFormat="1" x14ac:dyDescent="0.6">
      <c r="G421" s="37"/>
    </row>
    <row r="422" spans="7:7" s="2" customFormat="1" x14ac:dyDescent="0.6">
      <c r="G422" s="37"/>
    </row>
    <row r="423" spans="7:7" s="2" customFormat="1" x14ac:dyDescent="0.6">
      <c r="G423" s="37"/>
    </row>
    <row r="424" spans="7:7" s="2" customFormat="1" x14ac:dyDescent="0.6">
      <c r="G424" s="37"/>
    </row>
    <row r="425" spans="7:7" s="2" customFormat="1" x14ac:dyDescent="0.6">
      <c r="G425" s="37"/>
    </row>
    <row r="426" spans="7:7" s="2" customFormat="1" x14ac:dyDescent="0.6">
      <c r="G426" s="37"/>
    </row>
    <row r="427" spans="7:7" s="2" customFormat="1" x14ac:dyDescent="0.6">
      <c r="G427" s="37"/>
    </row>
    <row r="428" spans="7:7" s="2" customFormat="1" x14ac:dyDescent="0.6">
      <c r="G428" s="37"/>
    </row>
    <row r="429" spans="7:7" s="2" customFormat="1" x14ac:dyDescent="0.6">
      <c r="G429" s="37"/>
    </row>
    <row r="430" spans="7:7" s="2" customFormat="1" x14ac:dyDescent="0.6">
      <c r="G430" s="37"/>
    </row>
    <row r="431" spans="7:7" s="2" customFormat="1" x14ac:dyDescent="0.6">
      <c r="G431" s="37"/>
    </row>
    <row r="432" spans="7:7" s="2" customFormat="1" x14ac:dyDescent="0.6">
      <c r="G432" s="37"/>
    </row>
    <row r="433" spans="7:7" s="2" customFormat="1" x14ac:dyDescent="0.6">
      <c r="G433" s="37"/>
    </row>
    <row r="434" spans="7:7" s="2" customFormat="1" x14ac:dyDescent="0.6">
      <c r="G434" s="37"/>
    </row>
    <row r="435" spans="7:7" s="2" customFormat="1" x14ac:dyDescent="0.6">
      <c r="G435" s="37"/>
    </row>
    <row r="436" spans="7:7" s="2" customFormat="1" x14ac:dyDescent="0.6">
      <c r="G436" s="37"/>
    </row>
    <row r="437" spans="7:7" s="2" customFormat="1" x14ac:dyDescent="0.6">
      <c r="G437" s="37"/>
    </row>
    <row r="438" spans="7:7" s="2" customFormat="1" x14ac:dyDescent="0.6">
      <c r="G438" s="37"/>
    </row>
    <row r="439" spans="7:7" s="2" customFormat="1" x14ac:dyDescent="0.6">
      <c r="G439" s="37"/>
    </row>
    <row r="440" spans="7:7" s="2" customFormat="1" x14ac:dyDescent="0.6">
      <c r="G440" s="37"/>
    </row>
    <row r="441" spans="7:7" s="2" customFormat="1" x14ac:dyDescent="0.6">
      <c r="G441" s="37"/>
    </row>
    <row r="442" spans="7:7" s="2" customFormat="1" x14ac:dyDescent="0.6">
      <c r="G442" s="37"/>
    </row>
    <row r="443" spans="7:7" s="2" customFormat="1" x14ac:dyDescent="0.6">
      <c r="G443" s="37"/>
    </row>
    <row r="444" spans="7:7" s="2" customFormat="1" x14ac:dyDescent="0.6">
      <c r="G444" s="37"/>
    </row>
    <row r="445" spans="7:7" s="2" customFormat="1" x14ac:dyDescent="0.6">
      <c r="G445" s="37"/>
    </row>
    <row r="446" spans="7:7" s="2" customFormat="1" x14ac:dyDescent="0.6">
      <c r="G446" s="37"/>
    </row>
    <row r="447" spans="7:7" s="2" customFormat="1" x14ac:dyDescent="0.6">
      <c r="G447" s="37"/>
    </row>
    <row r="448" spans="7:7" s="2" customFormat="1" x14ac:dyDescent="0.6">
      <c r="G448" s="37"/>
    </row>
    <row r="449" spans="7:7" s="2" customFormat="1" x14ac:dyDescent="0.6">
      <c r="G449" s="37"/>
    </row>
    <row r="450" spans="7:7" s="2" customFormat="1" x14ac:dyDescent="0.6">
      <c r="G450" s="37"/>
    </row>
    <row r="451" spans="7:7" s="2" customFormat="1" x14ac:dyDescent="0.6">
      <c r="G451" s="37"/>
    </row>
    <row r="452" spans="7:7" s="2" customFormat="1" x14ac:dyDescent="0.6">
      <c r="G452" s="37"/>
    </row>
    <row r="453" spans="7:7" s="2" customFormat="1" x14ac:dyDescent="0.6">
      <c r="G453" s="37"/>
    </row>
    <row r="454" spans="7:7" s="2" customFormat="1" x14ac:dyDescent="0.6">
      <c r="G454" s="37"/>
    </row>
    <row r="455" spans="7:7" s="2" customFormat="1" x14ac:dyDescent="0.6">
      <c r="G455" s="37"/>
    </row>
    <row r="456" spans="7:7" s="2" customFormat="1" x14ac:dyDescent="0.6">
      <c r="G456" s="37"/>
    </row>
    <row r="457" spans="7:7" s="2" customFormat="1" x14ac:dyDescent="0.6">
      <c r="G457" s="37"/>
    </row>
    <row r="458" spans="7:7" s="2" customFormat="1" x14ac:dyDescent="0.6">
      <c r="G458" s="37"/>
    </row>
    <row r="459" spans="7:7" s="2" customFormat="1" x14ac:dyDescent="0.6">
      <c r="G459" s="37"/>
    </row>
    <row r="460" spans="7:7" s="2" customFormat="1" x14ac:dyDescent="0.6">
      <c r="G460" s="37"/>
    </row>
    <row r="461" spans="7:7" s="2" customFormat="1" x14ac:dyDescent="0.6">
      <c r="G461" s="37"/>
    </row>
    <row r="462" spans="7:7" s="2" customFormat="1" x14ac:dyDescent="0.6">
      <c r="G462" s="37"/>
    </row>
    <row r="463" spans="7:7" s="2" customFormat="1" x14ac:dyDescent="0.6">
      <c r="G463" s="37"/>
    </row>
    <row r="464" spans="7:7" s="2" customFormat="1" x14ac:dyDescent="0.6">
      <c r="G464" s="37"/>
    </row>
    <row r="465" spans="7:7" s="2" customFormat="1" x14ac:dyDescent="0.6">
      <c r="G465" s="37"/>
    </row>
    <row r="466" spans="7:7" s="2" customFormat="1" x14ac:dyDescent="0.6">
      <c r="G466" s="37"/>
    </row>
    <row r="467" spans="7:7" s="2" customFormat="1" x14ac:dyDescent="0.6">
      <c r="G467" s="37"/>
    </row>
    <row r="468" spans="7:7" s="2" customFormat="1" x14ac:dyDescent="0.6">
      <c r="G468" s="37"/>
    </row>
    <row r="469" spans="7:7" s="2" customFormat="1" x14ac:dyDescent="0.6">
      <c r="G469" s="37"/>
    </row>
    <row r="470" spans="7:7" s="2" customFormat="1" x14ac:dyDescent="0.6">
      <c r="G470" s="37"/>
    </row>
    <row r="471" spans="7:7" s="2" customFormat="1" x14ac:dyDescent="0.6">
      <c r="G471" s="37"/>
    </row>
    <row r="472" spans="7:7" s="2" customFormat="1" x14ac:dyDescent="0.6">
      <c r="G472" s="37"/>
    </row>
    <row r="473" spans="7:7" s="2" customFormat="1" x14ac:dyDescent="0.6">
      <c r="G473" s="37"/>
    </row>
    <row r="474" spans="7:7" s="2" customFormat="1" x14ac:dyDescent="0.6">
      <c r="G474" s="37"/>
    </row>
    <row r="475" spans="7:7" s="2" customFormat="1" x14ac:dyDescent="0.6">
      <c r="G475" s="37"/>
    </row>
    <row r="476" spans="7:7" s="2" customFormat="1" x14ac:dyDescent="0.6">
      <c r="G476" s="37"/>
    </row>
    <row r="477" spans="7:7" s="2" customFormat="1" x14ac:dyDescent="0.6">
      <c r="G477" s="37"/>
    </row>
    <row r="478" spans="7:7" s="2" customFormat="1" x14ac:dyDescent="0.6">
      <c r="G478" s="37"/>
    </row>
    <row r="479" spans="7:7" s="2" customFormat="1" x14ac:dyDescent="0.6">
      <c r="G479" s="37"/>
    </row>
    <row r="480" spans="7:7" s="2" customFormat="1" x14ac:dyDescent="0.6">
      <c r="G480" s="37"/>
    </row>
    <row r="481" spans="7:7" s="2" customFormat="1" x14ac:dyDescent="0.6">
      <c r="G481" s="37"/>
    </row>
    <row r="482" spans="7:7" s="2" customFormat="1" x14ac:dyDescent="0.6">
      <c r="G482" s="37"/>
    </row>
    <row r="483" spans="7:7" s="2" customFormat="1" x14ac:dyDescent="0.6">
      <c r="G483" s="37"/>
    </row>
    <row r="484" spans="7:7" s="2" customFormat="1" x14ac:dyDescent="0.6">
      <c r="G484" s="37"/>
    </row>
    <row r="485" spans="7:7" s="2" customFormat="1" x14ac:dyDescent="0.6">
      <c r="G485" s="37"/>
    </row>
    <row r="486" spans="7:7" s="2" customFormat="1" x14ac:dyDescent="0.6">
      <c r="G486" s="37"/>
    </row>
    <row r="487" spans="7:7" s="2" customFormat="1" x14ac:dyDescent="0.6">
      <c r="G487" s="37"/>
    </row>
    <row r="488" spans="7:7" s="2" customFormat="1" x14ac:dyDescent="0.6">
      <c r="G488" s="37"/>
    </row>
    <row r="489" spans="7:7" s="2" customFormat="1" x14ac:dyDescent="0.6">
      <c r="G489" s="37"/>
    </row>
    <row r="490" spans="7:7" s="2" customFormat="1" x14ac:dyDescent="0.6">
      <c r="G490" s="37"/>
    </row>
    <row r="491" spans="7:7" s="2" customFormat="1" x14ac:dyDescent="0.6">
      <c r="G491" s="37"/>
    </row>
    <row r="492" spans="7:7" s="2" customFormat="1" x14ac:dyDescent="0.6">
      <c r="G492" s="37"/>
    </row>
    <row r="493" spans="7:7" s="2" customFormat="1" x14ac:dyDescent="0.6">
      <c r="G493" s="37"/>
    </row>
    <row r="494" spans="7:7" s="2" customFormat="1" x14ac:dyDescent="0.6">
      <c r="G494" s="37"/>
    </row>
    <row r="495" spans="7:7" s="2" customFormat="1" x14ac:dyDescent="0.6">
      <c r="G495" s="37"/>
    </row>
    <row r="496" spans="7:7" s="2" customFormat="1" x14ac:dyDescent="0.6">
      <c r="G496" s="37"/>
    </row>
    <row r="497" spans="7:7" s="2" customFormat="1" x14ac:dyDescent="0.6">
      <c r="G497" s="37"/>
    </row>
    <row r="498" spans="7:7" s="2" customFormat="1" x14ac:dyDescent="0.6">
      <c r="G498" s="37"/>
    </row>
    <row r="499" spans="7:7" s="2" customFormat="1" x14ac:dyDescent="0.6">
      <c r="G499" s="37"/>
    </row>
    <row r="500" spans="7:7" s="2" customFormat="1" x14ac:dyDescent="0.6">
      <c r="G500" s="37"/>
    </row>
    <row r="501" spans="7:7" s="2" customFormat="1" x14ac:dyDescent="0.6">
      <c r="G501" s="37"/>
    </row>
    <row r="502" spans="7:7" s="2" customFormat="1" x14ac:dyDescent="0.6">
      <c r="G502" s="37"/>
    </row>
    <row r="503" spans="7:7" s="2" customFormat="1" x14ac:dyDescent="0.6">
      <c r="G503" s="37"/>
    </row>
    <row r="504" spans="7:7" s="2" customFormat="1" x14ac:dyDescent="0.6">
      <c r="G504" s="37"/>
    </row>
    <row r="505" spans="7:7" s="2" customFormat="1" x14ac:dyDescent="0.6">
      <c r="G505" s="37"/>
    </row>
    <row r="506" spans="7:7" s="2" customFormat="1" x14ac:dyDescent="0.6">
      <c r="G506" s="37"/>
    </row>
    <row r="507" spans="7:7" s="2" customFormat="1" x14ac:dyDescent="0.6">
      <c r="G507" s="37"/>
    </row>
    <row r="508" spans="7:7" s="2" customFormat="1" x14ac:dyDescent="0.6">
      <c r="G508" s="37"/>
    </row>
    <row r="509" spans="7:7" s="2" customFormat="1" x14ac:dyDescent="0.6">
      <c r="G509" s="37"/>
    </row>
    <row r="510" spans="7:7" s="2" customFormat="1" x14ac:dyDescent="0.6">
      <c r="G510" s="37"/>
    </row>
    <row r="511" spans="7:7" s="2" customFormat="1" x14ac:dyDescent="0.6">
      <c r="G511" s="37"/>
    </row>
    <row r="512" spans="7:7" s="2" customFormat="1" x14ac:dyDescent="0.6">
      <c r="G512" s="37"/>
    </row>
    <row r="513" spans="7:7" s="2" customFormat="1" x14ac:dyDescent="0.6">
      <c r="G513" s="37"/>
    </row>
    <row r="514" spans="7:7" s="2" customFormat="1" x14ac:dyDescent="0.6">
      <c r="G514" s="37"/>
    </row>
    <row r="515" spans="7:7" s="2" customFormat="1" x14ac:dyDescent="0.6">
      <c r="G515" s="37"/>
    </row>
    <row r="516" spans="7:7" s="2" customFormat="1" x14ac:dyDescent="0.6">
      <c r="G516" s="37"/>
    </row>
    <row r="517" spans="7:7" s="2" customFormat="1" x14ac:dyDescent="0.6">
      <c r="G517" s="37"/>
    </row>
    <row r="518" spans="7:7" s="2" customFormat="1" x14ac:dyDescent="0.6">
      <c r="G518" s="37"/>
    </row>
    <row r="519" spans="7:7" s="2" customFormat="1" x14ac:dyDescent="0.6">
      <c r="G519" s="37"/>
    </row>
    <row r="520" spans="7:7" s="2" customFormat="1" x14ac:dyDescent="0.6">
      <c r="G520" s="37"/>
    </row>
    <row r="521" spans="7:7" s="2" customFormat="1" x14ac:dyDescent="0.6">
      <c r="G521" s="37"/>
    </row>
    <row r="522" spans="7:7" s="2" customFormat="1" x14ac:dyDescent="0.6">
      <c r="G522" s="37"/>
    </row>
    <row r="523" spans="7:7" s="2" customFormat="1" x14ac:dyDescent="0.6">
      <c r="G523" s="37"/>
    </row>
    <row r="524" spans="7:7" s="2" customFormat="1" x14ac:dyDescent="0.6">
      <c r="G524" s="37"/>
    </row>
    <row r="525" spans="7:7" s="2" customFormat="1" x14ac:dyDescent="0.6">
      <c r="G525" s="37"/>
    </row>
    <row r="526" spans="7:7" s="2" customFormat="1" x14ac:dyDescent="0.6">
      <c r="G526" s="37"/>
    </row>
    <row r="527" spans="7:7" s="2" customFormat="1" x14ac:dyDescent="0.6">
      <c r="G527" s="37"/>
    </row>
    <row r="528" spans="7:7" s="2" customFormat="1" x14ac:dyDescent="0.6">
      <c r="G528" s="37"/>
    </row>
    <row r="529" spans="7:7" s="2" customFormat="1" x14ac:dyDescent="0.6">
      <c r="G529" s="37"/>
    </row>
    <row r="530" spans="7:7" s="2" customFormat="1" x14ac:dyDescent="0.6">
      <c r="G530" s="37"/>
    </row>
    <row r="531" spans="7:7" s="2" customFormat="1" x14ac:dyDescent="0.6">
      <c r="G531" s="37"/>
    </row>
    <row r="532" spans="7:7" s="2" customFormat="1" x14ac:dyDescent="0.6">
      <c r="G532" s="37"/>
    </row>
    <row r="533" spans="7:7" s="2" customFormat="1" x14ac:dyDescent="0.6">
      <c r="G533" s="37"/>
    </row>
    <row r="534" spans="7:7" s="2" customFormat="1" x14ac:dyDescent="0.6">
      <c r="G534" s="37"/>
    </row>
    <row r="535" spans="7:7" s="2" customFormat="1" x14ac:dyDescent="0.6">
      <c r="G535" s="37"/>
    </row>
    <row r="536" spans="7:7" s="2" customFormat="1" x14ac:dyDescent="0.6">
      <c r="G536" s="37"/>
    </row>
    <row r="537" spans="7:7" s="2" customFormat="1" x14ac:dyDescent="0.6">
      <c r="G537" s="37"/>
    </row>
    <row r="538" spans="7:7" s="2" customFormat="1" x14ac:dyDescent="0.6">
      <c r="G538" s="37"/>
    </row>
    <row r="539" spans="7:7" s="2" customFormat="1" x14ac:dyDescent="0.6">
      <c r="G539" s="37"/>
    </row>
    <row r="540" spans="7:7" s="2" customFormat="1" x14ac:dyDescent="0.6">
      <c r="G540" s="37"/>
    </row>
    <row r="541" spans="7:7" s="2" customFormat="1" x14ac:dyDescent="0.6">
      <c r="G541" s="37"/>
    </row>
    <row r="542" spans="7:7" s="2" customFormat="1" x14ac:dyDescent="0.6">
      <c r="G542" s="37"/>
    </row>
    <row r="543" spans="7:7" s="2" customFormat="1" x14ac:dyDescent="0.6">
      <c r="G543" s="37"/>
    </row>
    <row r="544" spans="7:7" s="2" customFormat="1" x14ac:dyDescent="0.6">
      <c r="G544" s="37"/>
    </row>
    <row r="545" spans="7:7" s="2" customFormat="1" x14ac:dyDescent="0.6">
      <c r="G545" s="37"/>
    </row>
    <row r="546" spans="7:7" s="2" customFormat="1" x14ac:dyDescent="0.6">
      <c r="G546" s="37"/>
    </row>
    <row r="547" spans="7:7" s="2" customFormat="1" x14ac:dyDescent="0.6">
      <c r="G547" s="37"/>
    </row>
    <row r="548" spans="7:7" s="2" customFormat="1" x14ac:dyDescent="0.6">
      <c r="G548" s="37"/>
    </row>
    <row r="549" spans="7:7" s="2" customFormat="1" x14ac:dyDescent="0.6">
      <c r="G549" s="37"/>
    </row>
    <row r="550" spans="7:7" s="2" customFormat="1" x14ac:dyDescent="0.6">
      <c r="G550" s="37"/>
    </row>
    <row r="551" spans="7:7" s="2" customFormat="1" x14ac:dyDescent="0.6">
      <c r="G551" s="37"/>
    </row>
    <row r="552" spans="7:7" s="2" customFormat="1" x14ac:dyDescent="0.6">
      <c r="G552" s="37"/>
    </row>
    <row r="553" spans="7:7" s="2" customFormat="1" x14ac:dyDescent="0.6">
      <c r="G553" s="37"/>
    </row>
    <row r="554" spans="7:7" s="2" customFormat="1" x14ac:dyDescent="0.6">
      <c r="G554" s="37"/>
    </row>
    <row r="555" spans="7:7" s="2" customFormat="1" x14ac:dyDescent="0.6">
      <c r="G555" s="37"/>
    </row>
    <row r="556" spans="7:7" s="2" customFormat="1" x14ac:dyDescent="0.6">
      <c r="G556" s="37"/>
    </row>
    <row r="557" spans="7:7" s="2" customFormat="1" x14ac:dyDescent="0.6">
      <c r="G557" s="37"/>
    </row>
    <row r="558" spans="7:7" s="2" customFormat="1" x14ac:dyDescent="0.6">
      <c r="G558" s="37"/>
    </row>
    <row r="559" spans="7:7" s="2" customFormat="1" x14ac:dyDescent="0.6">
      <c r="G559" s="37"/>
    </row>
    <row r="560" spans="7:7" s="2" customFormat="1" x14ac:dyDescent="0.6">
      <c r="G560" s="37"/>
    </row>
    <row r="561" spans="7:7" s="2" customFormat="1" x14ac:dyDescent="0.6">
      <c r="G561" s="37"/>
    </row>
    <row r="562" spans="7:7" s="2" customFormat="1" x14ac:dyDescent="0.6">
      <c r="G562" s="37"/>
    </row>
    <row r="563" spans="7:7" s="2" customFormat="1" x14ac:dyDescent="0.6">
      <c r="G563" s="37"/>
    </row>
    <row r="564" spans="7:7" s="2" customFormat="1" x14ac:dyDescent="0.6">
      <c r="G564" s="37"/>
    </row>
    <row r="565" spans="7:7" s="2" customFormat="1" x14ac:dyDescent="0.6">
      <c r="G565" s="37"/>
    </row>
    <row r="566" spans="7:7" s="2" customFormat="1" x14ac:dyDescent="0.6">
      <c r="G566" s="37"/>
    </row>
    <row r="567" spans="7:7" s="2" customFormat="1" x14ac:dyDescent="0.6">
      <c r="G567" s="37"/>
    </row>
    <row r="568" spans="7:7" s="2" customFormat="1" x14ac:dyDescent="0.6">
      <c r="G568" s="37"/>
    </row>
    <row r="569" spans="7:7" s="2" customFormat="1" x14ac:dyDescent="0.6">
      <c r="G569" s="37"/>
    </row>
    <row r="570" spans="7:7" s="2" customFormat="1" x14ac:dyDescent="0.6">
      <c r="G570" s="37"/>
    </row>
    <row r="571" spans="7:7" s="2" customFormat="1" x14ac:dyDescent="0.6">
      <c r="G571" s="37"/>
    </row>
    <row r="572" spans="7:7" s="2" customFormat="1" x14ac:dyDescent="0.6">
      <c r="G572" s="37"/>
    </row>
    <row r="573" spans="7:7" s="2" customFormat="1" x14ac:dyDescent="0.6">
      <c r="G573" s="37"/>
    </row>
    <row r="574" spans="7:7" s="2" customFormat="1" x14ac:dyDescent="0.6">
      <c r="G574" s="37"/>
    </row>
    <row r="575" spans="7:7" s="2" customFormat="1" x14ac:dyDescent="0.6">
      <c r="G575" s="37"/>
    </row>
    <row r="576" spans="7:7" s="2" customFormat="1" x14ac:dyDescent="0.6">
      <c r="G576" s="37"/>
    </row>
    <row r="577" spans="7:7" s="2" customFormat="1" x14ac:dyDescent="0.6">
      <c r="G577" s="37"/>
    </row>
    <row r="578" spans="7:7" s="2" customFormat="1" x14ac:dyDescent="0.6">
      <c r="G578" s="37"/>
    </row>
    <row r="579" spans="7:7" s="2" customFormat="1" x14ac:dyDescent="0.6">
      <c r="G579" s="37"/>
    </row>
    <row r="580" spans="7:7" s="2" customFormat="1" x14ac:dyDescent="0.6">
      <c r="G580" s="37"/>
    </row>
    <row r="581" spans="7:7" s="2" customFormat="1" x14ac:dyDescent="0.6">
      <c r="G581" s="37"/>
    </row>
    <row r="582" spans="7:7" s="2" customFormat="1" x14ac:dyDescent="0.6">
      <c r="G582" s="37"/>
    </row>
    <row r="583" spans="7:7" s="2" customFormat="1" x14ac:dyDescent="0.6">
      <c r="G583" s="37"/>
    </row>
    <row r="584" spans="7:7" s="2" customFormat="1" x14ac:dyDescent="0.6">
      <c r="G584" s="37"/>
    </row>
    <row r="585" spans="7:7" s="2" customFormat="1" x14ac:dyDescent="0.6">
      <c r="G585" s="37"/>
    </row>
    <row r="586" spans="7:7" s="2" customFormat="1" x14ac:dyDescent="0.6">
      <c r="G586" s="37"/>
    </row>
    <row r="587" spans="7:7" s="2" customFormat="1" x14ac:dyDescent="0.6">
      <c r="G587" s="37"/>
    </row>
    <row r="588" spans="7:7" s="2" customFormat="1" x14ac:dyDescent="0.6">
      <c r="G588" s="37"/>
    </row>
    <row r="589" spans="7:7" s="2" customFormat="1" x14ac:dyDescent="0.6">
      <c r="G589" s="37"/>
    </row>
    <row r="590" spans="7:7" s="2" customFormat="1" x14ac:dyDescent="0.6">
      <c r="G590" s="37"/>
    </row>
    <row r="591" spans="7:7" s="2" customFormat="1" x14ac:dyDescent="0.6">
      <c r="G591" s="37"/>
    </row>
    <row r="592" spans="7:7" s="2" customFormat="1" x14ac:dyDescent="0.6">
      <c r="G592" s="37"/>
    </row>
    <row r="593" spans="7:7" s="2" customFormat="1" x14ac:dyDescent="0.6">
      <c r="G593" s="37"/>
    </row>
    <row r="594" spans="7:7" s="2" customFormat="1" x14ac:dyDescent="0.6">
      <c r="G594" s="37"/>
    </row>
    <row r="595" spans="7:7" s="2" customFormat="1" x14ac:dyDescent="0.6">
      <c r="G595" s="37"/>
    </row>
    <row r="596" spans="7:7" s="2" customFormat="1" x14ac:dyDescent="0.6">
      <c r="G596" s="37"/>
    </row>
    <row r="597" spans="7:7" s="2" customFormat="1" x14ac:dyDescent="0.6">
      <c r="G597" s="37"/>
    </row>
    <row r="598" spans="7:7" s="2" customFormat="1" x14ac:dyDescent="0.6">
      <c r="G598" s="37"/>
    </row>
    <row r="599" spans="7:7" s="2" customFormat="1" x14ac:dyDescent="0.6">
      <c r="G599" s="37"/>
    </row>
    <row r="600" spans="7:7" s="2" customFormat="1" x14ac:dyDescent="0.6">
      <c r="G600" s="37"/>
    </row>
    <row r="601" spans="7:7" s="2" customFormat="1" x14ac:dyDescent="0.6">
      <c r="G601" s="37"/>
    </row>
    <row r="602" spans="7:7" s="2" customFormat="1" x14ac:dyDescent="0.6">
      <c r="G602" s="37"/>
    </row>
    <row r="603" spans="7:7" s="2" customFormat="1" x14ac:dyDescent="0.6">
      <c r="G603" s="37"/>
    </row>
    <row r="604" spans="7:7" s="2" customFormat="1" x14ac:dyDescent="0.6">
      <c r="G604" s="37"/>
    </row>
    <row r="605" spans="7:7" s="2" customFormat="1" x14ac:dyDescent="0.6">
      <c r="G605" s="37"/>
    </row>
    <row r="606" spans="7:7" s="2" customFormat="1" x14ac:dyDescent="0.6">
      <c r="G606" s="37"/>
    </row>
    <row r="607" spans="7:7" s="2" customFormat="1" x14ac:dyDescent="0.6">
      <c r="G607" s="37"/>
    </row>
    <row r="608" spans="7:7" s="2" customFormat="1" x14ac:dyDescent="0.6">
      <c r="G608" s="37"/>
    </row>
    <row r="609" spans="7:7" s="2" customFormat="1" x14ac:dyDescent="0.6">
      <c r="G609" s="37"/>
    </row>
    <row r="610" spans="7:7" s="2" customFormat="1" x14ac:dyDescent="0.6">
      <c r="G610" s="37"/>
    </row>
    <row r="611" spans="7:7" s="2" customFormat="1" x14ac:dyDescent="0.6">
      <c r="G611" s="37"/>
    </row>
    <row r="612" spans="7:7" s="2" customFormat="1" x14ac:dyDescent="0.6">
      <c r="G612" s="37"/>
    </row>
    <row r="613" spans="7:7" s="2" customFormat="1" x14ac:dyDescent="0.6">
      <c r="G613" s="37"/>
    </row>
    <row r="614" spans="7:7" s="2" customFormat="1" x14ac:dyDescent="0.6">
      <c r="G614" s="37"/>
    </row>
    <row r="615" spans="7:7" s="2" customFormat="1" x14ac:dyDescent="0.6">
      <c r="G615" s="37"/>
    </row>
    <row r="616" spans="7:7" s="2" customFormat="1" x14ac:dyDescent="0.6">
      <c r="G616" s="37"/>
    </row>
    <row r="617" spans="7:7" s="2" customFormat="1" x14ac:dyDescent="0.6">
      <c r="G617" s="37"/>
    </row>
    <row r="618" spans="7:7" s="2" customFormat="1" x14ac:dyDescent="0.6">
      <c r="G618" s="37"/>
    </row>
  </sheetData>
  <sheetProtection selectLockedCells="1"/>
  <mergeCells count="15">
    <mergeCell ref="H10:L10"/>
    <mergeCell ref="A1:G1"/>
    <mergeCell ref="B2:G3"/>
    <mergeCell ref="B4:G4"/>
    <mergeCell ref="B6:G6"/>
    <mergeCell ref="A8:G8"/>
    <mergeCell ref="A114:G114"/>
    <mergeCell ref="A84:G84"/>
    <mergeCell ref="A102:F102"/>
    <mergeCell ref="A10:G10"/>
    <mergeCell ref="A55:G55"/>
    <mergeCell ref="A13:G13"/>
    <mergeCell ref="A53:G53"/>
    <mergeCell ref="A50:G50"/>
    <mergeCell ref="A51:G51"/>
  </mergeCells>
  <conditionalFormatting sqref="A1 A12:F12 H13:IY13 A22 E22:F22 E24:F37 A24:A41 E38 E39:F41 F42 A43:F43 A44 A45:F45 A46:A47 E46:F47 A48:F48 E49:F49 E52:F52 H53:IY53 A54:F54 H57:IW58 H60:IW60 H62:IW64 H66:IW66 H68:IW72 H74:IW76 A77:F77 H78:IW79 A79:F83 A86:F92 A116:F121 A122:C122 E122:F122 A123:F123">
    <cfRule type="cellIs" dxfId="29" priority="2189" stopIfTrue="1" operator="equal">
      <formula>0</formula>
    </cfRule>
  </conditionalFormatting>
  <conditionalFormatting sqref="A13">
    <cfRule type="cellIs" dxfId="28" priority="78" stopIfTrue="1" operator="equal">
      <formula>0</formula>
    </cfRule>
  </conditionalFormatting>
  <conditionalFormatting sqref="A49:A53">
    <cfRule type="cellIs" dxfId="27" priority="58" stopIfTrue="1" operator="equal">
      <formula>0</formula>
    </cfRule>
  </conditionalFormatting>
  <conditionalFormatting sqref="A55">
    <cfRule type="cellIs" dxfId="26" priority="2502" stopIfTrue="1" operator="equal">
      <formula>0</formula>
    </cfRule>
  </conditionalFormatting>
  <conditionalFormatting sqref="A58">
    <cfRule type="cellIs" dxfId="25" priority="972" stopIfTrue="1" operator="equal">
      <formula>0</formula>
    </cfRule>
  </conditionalFormatting>
  <conditionalFormatting sqref="A62">
    <cfRule type="cellIs" dxfId="24" priority="963" stopIfTrue="1" operator="equal">
      <formula>0</formula>
    </cfRule>
  </conditionalFormatting>
  <conditionalFormatting sqref="A64">
    <cfRule type="cellIs" dxfId="23" priority="1868" stopIfTrue="1" operator="equal">
      <formula>0</formula>
    </cfRule>
  </conditionalFormatting>
  <conditionalFormatting sqref="A72">
    <cfRule type="cellIs" dxfId="22" priority="386" stopIfTrue="1" operator="equal">
      <formula>0</formula>
    </cfRule>
  </conditionalFormatting>
  <conditionalFormatting sqref="A76">
    <cfRule type="cellIs" dxfId="21" priority="1528" stopIfTrue="1" operator="equal">
      <formula>0</formula>
    </cfRule>
  </conditionalFormatting>
  <conditionalFormatting sqref="A78">
    <cfRule type="cellIs" dxfId="20" priority="948" stopIfTrue="1" operator="equal">
      <formula>0</formula>
    </cfRule>
  </conditionalFormatting>
  <conditionalFormatting sqref="A84">
    <cfRule type="cellIs" dxfId="19" priority="1884" stopIfTrue="1" operator="equal">
      <formula>0</formula>
    </cfRule>
  </conditionalFormatting>
  <conditionalFormatting sqref="A102">
    <cfRule type="cellIs" dxfId="18" priority="17" stopIfTrue="1" operator="equal">
      <formula>0</formula>
    </cfRule>
  </conditionalFormatting>
  <conditionalFormatting sqref="A114">
    <cfRule type="cellIs" dxfId="17" priority="1883" stopIfTrue="1" operator="equal">
      <formula>0</formula>
    </cfRule>
  </conditionalFormatting>
  <conditionalFormatting sqref="A2:B2 A3:A6">
    <cfRule type="cellIs" dxfId="16" priority="2186" stopIfTrue="1" operator="equal">
      <formula>0</formula>
    </cfRule>
  </conditionalFormatting>
  <conditionalFormatting sqref="A103:E103">
    <cfRule type="cellIs" dxfId="15" priority="15" stopIfTrue="1" operator="equal">
      <formula>0</formula>
    </cfRule>
  </conditionalFormatting>
  <conditionalFormatting sqref="A14:F21">
    <cfRule type="cellIs" dxfId="14" priority="71" stopIfTrue="1" operator="equal">
      <formula>0</formula>
    </cfRule>
  </conditionalFormatting>
  <conditionalFormatting sqref="A23:F23">
    <cfRule type="cellIs" dxfId="13" priority="2" stopIfTrue="1" operator="equal">
      <formula>0</formula>
    </cfRule>
  </conditionalFormatting>
  <conditionalFormatting sqref="A56:F57">
    <cfRule type="cellIs" dxfId="12" priority="969" stopIfTrue="1" operator="equal">
      <formula>0</formula>
    </cfRule>
  </conditionalFormatting>
  <conditionalFormatting sqref="A59:F59">
    <cfRule type="cellIs" dxfId="11" priority="404" stopIfTrue="1" operator="equal">
      <formula>0</formula>
    </cfRule>
  </conditionalFormatting>
  <conditionalFormatting sqref="A61:F61">
    <cfRule type="cellIs" dxfId="10" priority="958" stopIfTrue="1" operator="equal">
      <formula>0</formula>
    </cfRule>
  </conditionalFormatting>
  <conditionalFormatting sqref="A63:F63">
    <cfRule type="cellIs" dxfId="9" priority="965" stopIfTrue="1" operator="equal">
      <formula>0</formula>
    </cfRule>
  </conditionalFormatting>
  <conditionalFormatting sqref="A65:F65">
    <cfRule type="cellIs" dxfId="8" priority="397" stopIfTrue="1" operator="equal">
      <formula>0</formula>
    </cfRule>
  </conditionalFormatting>
  <conditionalFormatting sqref="A71:F71">
    <cfRule type="cellIs" dxfId="7" priority="387" stopIfTrue="1" operator="equal">
      <formula>0</formula>
    </cfRule>
  </conditionalFormatting>
  <conditionalFormatting sqref="A73:F73">
    <cfRule type="cellIs" dxfId="6" priority="381" stopIfTrue="1" operator="equal">
      <formula>0</formula>
    </cfRule>
  </conditionalFormatting>
  <conditionalFormatting sqref="A75:F75">
    <cfRule type="cellIs" dxfId="5" priority="378" stopIfTrue="1" operator="equal">
      <formula>0</formula>
    </cfRule>
  </conditionalFormatting>
  <conditionalFormatting sqref="A94:F101">
    <cfRule type="cellIs" dxfId="4" priority="3" stopIfTrue="1" operator="equal">
      <formula>0</formula>
    </cfRule>
  </conditionalFormatting>
  <conditionalFormatting sqref="A104:F113">
    <cfRule type="cellIs" dxfId="3" priority="13" stopIfTrue="1" operator="equal">
      <formula>0</formula>
    </cfRule>
  </conditionalFormatting>
  <conditionalFormatting sqref="A7:G7 A8">
    <cfRule type="cellIs" dxfId="2" priority="2185" stopIfTrue="1" operator="equal">
      <formula>0</formula>
    </cfRule>
  </conditionalFormatting>
  <conditionalFormatting sqref="B67:F67">
    <cfRule type="cellIs" dxfId="1" priority="399" stopIfTrue="1" operator="equal">
      <formula>0</formula>
    </cfRule>
  </conditionalFormatting>
  <conditionalFormatting sqref="B69:F69 B70:D70">
    <cfRule type="cellIs" dxfId="0" priority="423" stopIfTrue="1" operator="equal">
      <formula>0</formula>
    </cfRule>
  </conditionalFormatting>
  <printOptions horizontalCentered="1"/>
  <pageMargins left="0.70866141732283472" right="0.39370078740157483" top="0.39370078740157483" bottom="0.39370078740157483" header="0.31496062992125984" footer="0.31496062992125984"/>
  <pageSetup paperSize="9" scale="77" fitToHeight="0" orientation="portrait" r:id="rId1"/>
  <headerFooter>
    <oddFooter>&amp;RSeite &amp;P von &amp;N</oddFooter>
  </headerFooter>
  <rowBreaks count="1" manualBreakCount="1">
    <brk id="52"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TGA AG 7</vt:lpstr>
      <vt:lpstr>'TGA AG 7'!Druckbereich</vt:lpstr>
      <vt:lpstr>'TGA AG 7'!Drucktitel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Meike Ache</cp:lastModifiedBy>
  <cp:lastPrinted>2026-06-18T05:14:54Z</cp:lastPrinted>
  <dcterms:created xsi:type="dcterms:W3CDTF">2021-07-29T11:52:37Z</dcterms:created>
  <dcterms:modified xsi:type="dcterms:W3CDTF">2026-06-18T05:25:21Z</dcterms:modified>
</cp:coreProperties>
</file>